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6-2031\04 Master Scope Of Work List\Cluster 1 - Howden Fans\"/>
    </mc:Choice>
  </mc:AlternateContent>
  <xr:revisionPtr revIDLastSave="0" documentId="13_ncr:1_{ED26DC89-B17F-4A3B-B771-649737C824C8}" xr6:coauthVersionLast="47" xr6:coauthVersionMax="47" xr10:uidLastSave="{00000000-0000-0000-0000-000000000000}"/>
  <bookViews>
    <workbookView xWindow="-120" yWindow="-120" windowWidth="29040" windowHeight="15840" xr2:uid="{00000000-000D-0000-FFFF-FFFF00000000}"/>
  </bookViews>
  <sheets>
    <sheet name="General" sheetId="1" r:id="rId1"/>
    <sheet name="ID Fans" sheetId="5" r:id="rId2"/>
    <sheet name="FD Fans" sheetId="6" r:id="rId3"/>
    <sheet name="PA Fans" sheetId="3" r:id="rId4"/>
  </sheets>
  <definedNames>
    <definedName name="_xlnm._FilterDatabase" localSheetId="2" hidden="1">'FD Fans'!$A$1:$P$62</definedName>
    <definedName name="_xlnm._FilterDatabase" localSheetId="0" hidden="1">General!$D$1:$G$13</definedName>
    <definedName name="_xlnm._FilterDatabase" localSheetId="1" hidden="1">'ID Fans'!$A$1:$P$73</definedName>
    <definedName name="_xlnm._FilterDatabase" localSheetId="3" hidden="1">'PA Fans'!$A$1:$P$117</definedName>
    <definedName name="_xlnm.Print_Titles" localSheetId="2">'FD Fans'!$1:$2</definedName>
    <definedName name="_xlnm.Print_Titles" localSheetId="0">General!$1:$1</definedName>
    <definedName name="_xlnm.Print_Titles" localSheetId="1">'ID Fans'!$1:$2</definedName>
    <definedName name="_xlnm.Print_Titles" localSheetId="3">'PA Fans'!$1:$2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7" i="6" l="1"/>
  <c r="A58" i="6" s="1"/>
  <c r="A59" i="6" s="1"/>
  <c r="A51" i="6"/>
  <c r="A52" i="6" s="1"/>
  <c r="A53" i="6" s="1"/>
  <c r="A54" i="6" s="1"/>
  <c r="A55" i="6" s="1"/>
  <c r="A47" i="6"/>
  <c r="A48" i="6" s="1"/>
  <c r="A49" i="6" s="1"/>
  <c r="A38" i="6"/>
  <c r="A39" i="6" s="1"/>
  <c r="A40" i="6" s="1"/>
  <c r="A41" i="6" s="1"/>
  <c r="A42" i="6" s="1"/>
  <c r="A43" i="6" s="1"/>
  <c r="A44" i="6" s="1"/>
  <c r="A45" i="6" s="1"/>
  <c r="A28" i="6"/>
  <c r="A29" i="6" s="1"/>
  <c r="A30" i="6" s="1"/>
  <c r="A31" i="6" s="1"/>
  <c r="A32" i="6" s="1"/>
  <c r="A33" i="6" s="1"/>
  <c r="A34" i="6" s="1"/>
  <c r="A35" i="6" s="1"/>
  <c r="A36" i="6" s="1"/>
  <c r="A26" i="6"/>
  <c r="A22" i="6"/>
  <c r="A23" i="6" s="1"/>
  <c r="A24" i="6" s="1"/>
  <c r="A15" i="6"/>
  <c r="A16" i="6" s="1"/>
  <c r="A17" i="6" s="1"/>
  <c r="A18" i="6" s="1"/>
  <c r="A19" i="6" s="1"/>
  <c r="A20" i="6" s="1"/>
  <c r="A12" i="6"/>
  <c r="A13" i="6" s="1"/>
  <c r="A10" i="6"/>
  <c r="A8" i="6"/>
  <c r="A6" i="6"/>
  <c r="A4" i="6"/>
  <c r="A68" i="5"/>
  <c r="A69" i="5" s="1"/>
  <c r="A70" i="5" s="1"/>
  <c r="A71" i="5" s="1"/>
  <c r="A72" i="5" s="1"/>
  <c r="A73" i="5" s="1"/>
  <c r="A59" i="5"/>
  <c r="A60" i="5" s="1"/>
  <c r="A61" i="5" s="1"/>
  <c r="A62" i="5" s="1"/>
  <c r="A63" i="5" s="1"/>
  <c r="A64" i="5" s="1"/>
  <c r="A65" i="5" s="1"/>
  <c r="A66" i="5" s="1"/>
  <c r="A54" i="5"/>
  <c r="A55" i="5" s="1"/>
  <c r="A56" i="5" s="1"/>
  <c r="A57" i="5" s="1"/>
  <c r="A46" i="5"/>
  <c r="A47" i="5" s="1"/>
  <c r="A48" i="5" s="1"/>
  <c r="A49" i="5" s="1"/>
  <c r="A50" i="5" s="1"/>
  <c r="A51" i="5" s="1"/>
  <c r="A52" i="5" s="1"/>
  <c r="A28" i="5"/>
  <c r="A29" i="5" s="1"/>
  <c r="A30" i="5" s="1"/>
  <c r="A26" i="5"/>
  <c r="A22" i="5"/>
  <c r="A23" i="5" s="1"/>
  <c r="A24" i="5" s="1"/>
  <c r="A15" i="5"/>
  <c r="A16" i="5" s="1"/>
  <c r="A17" i="5" s="1"/>
  <c r="A18" i="5" s="1"/>
  <c r="A19" i="5" s="1"/>
  <c r="A20" i="5" s="1"/>
  <c r="A12" i="5"/>
  <c r="A13" i="5" s="1"/>
  <c r="A10" i="5"/>
  <c r="A8" i="5"/>
  <c r="A6" i="5"/>
  <c r="A4" i="5"/>
  <c r="A60" i="6" l="1"/>
  <c r="A62" i="6" s="1"/>
  <c r="A61" i="6"/>
  <c r="A31" i="5"/>
  <c r="A32" i="5" s="1"/>
  <c r="A33" i="5" s="1"/>
  <c r="A34" i="5" s="1"/>
  <c r="A35" i="5" s="1"/>
  <c r="A36" i="5" s="1"/>
  <c r="A37" i="5" s="1"/>
  <c r="A38" i="5" s="1"/>
  <c r="A39" i="5" s="1"/>
  <c r="A40" i="5" s="1"/>
  <c r="A41" i="5" s="1"/>
  <c r="A42" i="5" s="1"/>
  <c r="A43" i="5" s="1"/>
  <c r="A44" i="5" s="1"/>
  <c r="A100" i="3" l="1"/>
  <c r="A101" i="3" s="1"/>
  <c r="A116" i="3" l="1"/>
  <c r="A117" i="3" s="1"/>
  <c r="A113" i="3"/>
  <c r="A114" i="3" s="1"/>
  <c r="A110" i="3"/>
  <c r="A111" i="3" s="1"/>
  <c r="A103" i="3"/>
  <c r="A104" i="3" s="1"/>
  <c r="A105" i="3" s="1"/>
  <c r="A106" i="3" s="1"/>
  <c r="A107" i="3" s="1"/>
  <c r="A108" i="3" s="1"/>
  <c r="A93" i="3"/>
  <c r="A94" i="3" s="1"/>
  <c r="A95" i="3" s="1"/>
  <c r="A96" i="3" s="1"/>
  <c r="A97" i="3" s="1"/>
  <c r="A98" i="3" s="1"/>
  <c r="A76" i="3"/>
  <c r="A77" i="3" s="1"/>
  <c r="A78" i="3" s="1"/>
  <c r="A79" i="3" s="1"/>
  <c r="A80" i="3" s="1"/>
  <c r="A81" i="3" s="1"/>
  <c r="A82" i="3" s="1"/>
  <c r="A83" i="3" s="1"/>
  <c r="A84" i="3" s="1"/>
  <c r="A85" i="3" s="1"/>
  <c r="A86" i="3" s="1"/>
  <c r="A87" i="3" s="1"/>
  <c r="A88" i="3" s="1"/>
  <c r="A89" i="3" s="1"/>
  <c r="A90" i="3" s="1"/>
  <c r="A91" i="3" s="1"/>
  <c r="A51" i="3"/>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31" i="3"/>
  <c r="A32" i="3" s="1"/>
  <c r="A33" i="3" s="1"/>
  <c r="A34" i="3" s="1"/>
  <c r="A35" i="3" s="1"/>
  <c r="A36" i="3" s="1"/>
  <c r="A37" i="3" s="1"/>
  <c r="A38" i="3" s="1"/>
  <c r="A39" i="3" s="1"/>
  <c r="A40" i="3" s="1"/>
  <c r="A41" i="3" s="1"/>
  <c r="A42" i="3" s="1"/>
  <c r="A43" i="3" s="1"/>
  <c r="A44" i="3" s="1"/>
  <c r="A45" i="3" s="1"/>
  <c r="A46" i="3" s="1"/>
  <c r="A47" i="3" s="1"/>
  <c r="A48" i="3" s="1"/>
  <c r="A49" i="3" s="1"/>
  <c r="A23" i="3"/>
  <c r="A24" i="3" s="1"/>
  <c r="A25" i="3" s="1"/>
  <c r="A26" i="3" s="1"/>
  <c r="A27" i="3" s="1"/>
  <c r="A28" i="3" s="1"/>
  <c r="A29" i="3" s="1"/>
  <c r="A17" i="3"/>
  <c r="A18" i="3" s="1"/>
  <c r="A19" i="3" s="1"/>
  <c r="A20" i="3" s="1"/>
  <c r="A21" i="3" s="1"/>
  <c r="A12" i="3"/>
  <c r="A13" i="3" s="1"/>
  <c r="A14" i="3" s="1"/>
  <c r="A15" i="3" s="1"/>
  <c r="A10" i="3"/>
  <c r="A8" i="3"/>
  <c r="A6" i="3"/>
  <c r="A4" i="3"/>
  <c r="A3" i="1" l="1"/>
  <c r="A4" i="1" s="1"/>
  <c r="A5" i="1" s="1"/>
  <c r="A6" i="1" s="1"/>
  <c r="A7" i="1" s="1"/>
  <c r="A8" i="1" s="1"/>
  <c r="A9" i="1" s="1"/>
  <c r="A10" i="1" s="1"/>
  <c r="A11" i="1" s="1"/>
  <c r="A12" i="1" s="1"/>
  <c r="A13" i="1" s="1"/>
</calcChain>
</file>

<file path=xl/sharedStrings.xml><?xml version="1.0" encoding="utf-8"?>
<sst xmlns="http://schemas.openxmlformats.org/spreadsheetml/2006/main" count="838" uniqueCount="247">
  <si>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</si>
  <si>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</si>
  <si>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</si>
  <si>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</si>
  <si>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</si>
  <si>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</si>
  <si>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</si>
  <si>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</si>
  <si>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</si>
  <si>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</si>
  <si>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</si>
  <si>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</si>
  <si>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</si>
  <si>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</si>
  <si>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</si>
  <si>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</si>
  <si>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</si>
  <si>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</si>
  <si>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</si>
  <si>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</si>
  <si>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</si>
  <si>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NDT - Inspection</t>
  </si>
  <si>
    <t xml:space="preserve">Microblast impeller clean for preparation for NDT </t>
  </si>
  <si>
    <t>Remove and replace oil</t>
  </si>
  <si>
    <t>Site de-establishment for IN</t>
  </si>
  <si>
    <t>Site establishment for IN</t>
  </si>
  <si>
    <t>Disconnect and remove oil coolers. Send coolers for inspection and pressure testing off site. Refit coolers.</t>
  </si>
  <si>
    <t>Microblast clean tank inside, clean tank and re-coat inside of tank with special coating</t>
  </si>
  <si>
    <t>Flush lubrication system by bypassing bearings and using mobile filtration unit.</t>
  </si>
  <si>
    <t>Chemically flush lubrication piping to remove any rust and scaling.</t>
  </si>
  <si>
    <t>Remove coupling guards</t>
  </si>
  <si>
    <t>Coupling - Spring</t>
  </si>
  <si>
    <t>Disconnect and remove oil coolers. Open water boxes and inspect coolers for damage and wear. Replace gaskets/O-rings where required. Clean coolers. Close coolers and refit coolers.</t>
  </si>
  <si>
    <t>Commission lubrication system by setting pressures and/or flow rates</t>
  </si>
  <si>
    <t>Wash the complete fan casing, concrete pedestals and fan bearing pedestals.</t>
  </si>
  <si>
    <t>Inspect motor base mounting pads for flatness when motor has been removed</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</si>
  <si>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</si>
  <si>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</si>
  <si>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</si>
  <si>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Fan Inspection OP</t>
  </si>
  <si>
    <t>Fan Inspection IN</t>
  </si>
  <si>
    <t>Fan Inspection IR</t>
  </si>
  <si>
    <t>Fan Inspection GO</t>
  </si>
  <si>
    <t>RVC System - Open Ring</t>
  </si>
  <si>
    <t>Shaft Seals</t>
  </si>
  <si>
    <t>Clean bearing and working area.</t>
  </si>
  <si>
    <t>Remove lubrication oil piping and blank of oil lines to prevent dirt getting into the lines</t>
  </si>
  <si>
    <t>Remove thermocouple</t>
  </si>
  <si>
    <t>Open bearing top cap</t>
  </si>
  <si>
    <t>Remove bearing sleeve top half</t>
  </si>
  <si>
    <t>Jack up shaft and remove bearing bottom half</t>
  </si>
  <si>
    <t>Inspect bearing sleeves white metal surfaces for damage and wear.</t>
  </si>
  <si>
    <t xml:space="preserve">Send sleeves away for re-metal </t>
  </si>
  <si>
    <t xml:space="preserve">Inspect bearing bottom and top saddles for damage and spherical seats for wear and damage. </t>
  </si>
  <si>
    <t>Check that the bearing lip clearances are correct and the ears are open on the thrust faces.</t>
  </si>
  <si>
    <t>Lower the fan shaft and allow the sleeve to settle in the spherical seat on the bottom.</t>
  </si>
  <si>
    <t>Fit the top half of the sleeve</t>
  </si>
  <si>
    <t>Check the clearances are correct to specification</t>
  </si>
  <si>
    <t>Re-install the thermocouple.</t>
  </si>
  <si>
    <t>Flush the lubrication oil piping before re-installing the piping onto the bearing.</t>
  </si>
  <si>
    <t>Fit the bearing top cap, labyrinth seals and take plastiguage readings of the bearing clearances.</t>
  </si>
  <si>
    <t>Bearings - White Metal Force Lubricated DE &amp; NDE</t>
  </si>
  <si>
    <t>Inspect RVC inner vanes and inner cones for damage and wear</t>
  </si>
  <si>
    <t>Remove operating ring guide rollers</t>
  </si>
  <si>
    <t>Remove operating ring and guide rollers</t>
  </si>
  <si>
    <t>Remove complete impeller when casing is closed</t>
  </si>
  <si>
    <t>Remove motor</t>
  </si>
  <si>
    <t>Remove RVC actuator</t>
  </si>
  <si>
    <t>Assist with RVC actuator stroking</t>
  </si>
  <si>
    <t>Inspect RVC actuator plinth and holding down bolts</t>
  </si>
  <si>
    <t>Test run fan</t>
  </si>
  <si>
    <t>Dynamically balance fan</t>
  </si>
  <si>
    <t>Laser align fan impeller and motor to correct specifications and coupling gap</t>
  </si>
  <si>
    <t>Install correct balance weights after dynamic balancing by approved method</t>
  </si>
  <si>
    <t>Impeller Weld Repairs</t>
  </si>
  <si>
    <t>Do complete impeller NDT weld inspection as per 240-89218242 Boiler Centrifugal Fan Inspection Standard</t>
  </si>
  <si>
    <t>Do complete impeller NDT thickness testing inspection as per 240-89218242 Boiler Centrifugal Fan Inspection Standard</t>
  </si>
  <si>
    <t>Inspection of Fan In-situ by Engineer to determine damage and repairs required and submit detailed report</t>
  </si>
  <si>
    <t>Compilation of detailed fan in-situ repair procedure by Engineer</t>
  </si>
  <si>
    <t xml:space="preserve">Weld repair of impeller in-situ by crew required based on a 12 hour shift.  </t>
  </si>
  <si>
    <t>NDT testing of all weld repairs after waiting period</t>
  </si>
  <si>
    <t>Open the Motor 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</si>
  <si>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Open the Motor NDE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</si>
  <si>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Motor</t>
  </si>
  <si>
    <t>Install operating ring guide rollers</t>
  </si>
  <si>
    <t>Install operating ring and guide rollers</t>
  </si>
  <si>
    <t>Open, drain, clean and inspect tank for rust and damage. Inspect all oil pipework for leaks and repair where required. Inspect suction strainer/foot valve (Where fitted). Fit new gaskets and close tank. Refill tank via filtration unit.</t>
  </si>
  <si>
    <t>NDT the balance weights welding after waiting period to procedure</t>
  </si>
  <si>
    <t>Remove the motor holding down bolts and inspect them. Re-fit the motor holding down bolts and tighten to correct torque</t>
  </si>
  <si>
    <t>IR</t>
  </si>
  <si>
    <t>Re-install complete impeller after removal</t>
  </si>
  <si>
    <t>Remove the shaft seal guards</t>
  </si>
  <si>
    <t>Remove the shaft seals</t>
  </si>
  <si>
    <t>Carry out minor repairs on coupling guard and replace missing bolts.</t>
  </si>
  <si>
    <t>Inspect the shaft surface finish and dimensions on the bearing landings, thrust collars and shaft seal landings</t>
  </si>
  <si>
    <t>Re-fit RVC actuator</t>
  </si>
  <si>
    <t>Casing</t>
  </si>
  <si>
    <t>Remove fan bearing holding down bolts, Inspect bolts and re-fit bolts</t>
  </si>
  <si>
    <t>Remove fan bearing housing when bearing has been removed</t>
  </si>
  <si>
    <t xml:space="preserve">Refit fan bearing housing </t>
  </si>
  <si>
    <t>Refit coupling guards</t>
  </si>
  <si>
    <t>Remove motor shaft end coupling half and refit motor shaft end coupling half.</t>
  </si>
  <si>
    <t>Remove fan shaft end coupling half and refit fan shaft end coupling half</t>
  </si>
  <si>
    <t>Remove and refit pump motor</t>
  </si>
  <si>
    <t>Remove and refit pressure regulating valve</t>
  </si>
  <si>
    <t>Remove and refit needle valve</t>
  </si>
  <si>
    <t xml:space="preserve">Remove and refit filters </t>
  </si>
  <si>
    <t>Remove and refit duplex filter unit</t>
  </si>
  <si>
    <t>Remove and refit flexible hoses to bearings</t>
  </si>
  <si>
    <t xml:space="preserve">Remove and refit electric driven pump  </t>
  </si>
  <si>
    <t xml:space="preserve">Remove and refit shaft driven pump  </t>
  </si>
  <si>
    <t>Refit the shaft seal guards</t>
  </si>
  <si>
    <t>Refit the shaft seals</t>
  </si>
  <si>
    <t>Carry out minor repairs to casing doors and fit new gaskets, Replace bolts and clamps that are damaged where required</t>
  </si>
  <si>
    <t>Refit new/refurbished bearing sleeves by fitting the bottom half first. Apply a layer of oil on the lower sleeve.</t>
  </si>
  <si>
    <t>Inspect fan bearing pedestal for flatness and damage when bearing has been removed</t>
  </si>
  <si>
    <t>Inspect RVC inner pins and bushes for wear</t>
  </si>
  <si>
    <t>Remove all RVC connecting links, operating levers, swivel pins and pin bushes in-situ</t>
  </si>
  <si>
    <t>Install all RVC connecting links, operating levers, swivel pins and pin bushes in-situ</t>
  </si>
  <si>
    <t>Remove 2 off RVC connecting links, operating levers, swivel pins and pin bushes in-situ</t>
  </si>
  <si>
    <t>Install 2 off RVC connecting links, operating levers, swivel pins and pin bushes in-situ</t>
  </si>
  <si>
    <t>Adjust and synchronise RVC and lay shaft system</t>
  </si>
  <si>
    <t>Inspect pull rod clevises, operating ring rollers, operating ring, connecting links, operating levers, outer blade pins and bushes for damage and wear.</t>
  </si>
  <si>
    <t>Repair casing with welding team consisting of one welder and one assistant for a 12 hour shift</t>
  </si>
  <si>
    <t>Commissioning</t>
  </si>
  <si>
    <t>Clean base and refit motor</t>
  </si>
  <si>
    <t>Remove shaft seal housing</t>
  </si>
  <si>
    <t>Carry out minor repairs to shaft seal housing and reseal and refit shaft seal housing</t>
  </si>
  <si>
    <t xml:space="preserve">Open and clean coupling, Inspect covers, springs and teeth. Replace springs if required. Re-grease coupling and close up coupling. Submit wear report </t>
  </si>
  <si>
    <t>Remove and service labyrinth seals</t>
  </si>
  <si>
    <t>Refit Labyrinth Seals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</si>
  <si>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</si>
  <si>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Price/
Fan</t>
  </si>
  <si>
    <t>Price/
Unit</t>
  </si>
  <si>
    <t>Dur/
Fan
(Hrs)</t>
  </si>
  <si>
    <t>Dur/
Unit
(Hrs)</t>
  </si>
  <si>
    <t>ID Fans</t>
  </si>
  <si>
    <t>PA Fans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</si>
  <si>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Visually inspect fan bearing pedestals for damage
p) Visually inspect fan bearing holding down bolts for damage
q)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</si>
  <si>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Tighten loose bolts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</si>
  <si>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Lubrication System - 1 x Shaft Driven Pump, 2 x Electrical Pumos &amp;, 1 x DC Electrical Pump &amp; 1 x Hydraulic Brake Pump</t>
  </si>
  <si>
    <t>Brake System</t>
  </si>
  <si>
    <t>Inspect brake system</t>
  </si>
  <si>
    <t>Remove and refit brake pads</t>
  </si>
  <si>
    <t xml:space="preserve">a) Open/close all access doors
b) Visual inspect Inlet box for signs of leakage ingress or wear, shaft guard sealing, measuring point blockage and compensator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Vent-fan installation, ducts, dampers and suction filter condition.
j) Visual inspect lube system and piping to fan/motor for leakage/condition.
k) Visual inspect Motor and bearings for leakage and cause, oil level and cleanliness.
l) Visual inspect external casing, taping points, and vibration equipment (where applicable). 
m) Report all findings
</t>
  </si>
  <si>
    <t xml:space="preserve">a) Open/close all access doors
b) Visual inspect Inlet box for signs of leakage ingress or wear, shaft guard sealing, measuring point blockage and compensator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Vent-fan installation, ducts, dampers and suction filter condition.
j) Visual inspect Lube system and piping to fan/motor for leakage/condition.
k) Visual inspect Motor and bearings for leakage and cause, oil level and cleanliness.
l) Visual inspect external casing, taping points, and vibration equipment (where applicable). 
m) Report all findings
</t>
  </si>
  <si>
    <r>
      <t>a) Open all access doors &amp; remove coupling guard
b) Visual inspect Inlet box for signs of leakage ingress or wear, shaft guard sealing, measuring point blockage and compensator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Vent-fan installation, ducts, dampers and suction filter condition.
j) Visual inspect Lube system for leakage/condition.
k) Visual inspect Coupling and brake assy for damage and condition - report brake pad wear.</t>
    </r>
    <r>
      <rPr>
        <sz val="10"/>
        <color rgb="FFFF0000"/>
        <rFont val="Arial"/>
        <family val="2"/>
      </rPr>
      <t xml:space="preserve">
</t>
    </r>
    <r>
      <rPr>
        <sz val="10"/>
        <rFont val="Arial"/>
        <family val="2"/>
      </rPr>
      <t xml:space="preserve">l) Visual inspect Motor and bearings for leakage and cause, oil level and cleanliness.
m) Visual inspect external casing, taping points, and vibration equipment (where applicable).
n) Perform DE/NDE Blade tip clearance monitoring.
o) Report all findings
</t>
    </r>
  </si>
  <si>
    <t xml:space="preserve">a) Open all access doors &amp; remove coupling guard
b) Visual inspect Inlet box for signs of leakage ingress or wear, shaft guard sealing, measuring point blockage and compensator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Vent-fan installation, ducts, dampers and suction filter condition.
j) Visual inspect Lube system for leakage/condition.
k) Visual inspect Coupling and brake assy for damage and condition - report brake pad wear.
l) Visual inspect Motor and bearings for leakage and cause, oil level and cleanliness.
m) Visual inspect external casing, taping points, and vibration equipment (where applicable).
n) Perform DE/NDE Blade tip clearance monitoring.
o) Report all findings
</t>
  </si>
  <si>
    <t>Casing Doors</t>
  </si>
  <si>
    <t>Service, re-seal and close the casing access doors (qty 4 doors)</t>
  </si>
  <si>
    <t>Service, re-seal and close the blade removal access doors.</t>
  </si>
  <si>
    <t>Blade NDT and Condition Monitoring</t>
  </si>
  <si>
    <t>Carry out complete blade set NDT when the blades are removed during a rotor swop.</t>
  </si>
  <si>
    <t>Carry out  turning of impeller to carry out Blade crack testing on 8 blades per fan - (in situ - when blades are not removed)</t>
  </si>
  <si>
    <t>Carry out blade crack testing  on 8 blades per fan - (in situ - when blades are not removed)</t>
  </si>
  <si>
    <t>Carry out blade thickness monitoring when the blades are removed (Selected 4 first stage and 4 second stage blades).</t>
  </si>
  <si>
    <t>Carry out blade thickness monitoring when the blades are in-situ (Selected 4 first stage and 4 second stage blades)</t>
  </si>
  <si>
    <t>Perform DE/NDE blade tip clearance check if any blades were removed without Rotor swop.</t>
  </si>
  <si>
    <t>Casing NDT and Condition Monitoring</t>
  </si>
  <si>
    <t>Casing fixed vane crack testing - Open Fan, including bearing compartment.</t>
  </si>
  <si>
    <t>Casing fixed vane crack testing - Closed Fan and no fan swop.</t>
  </si>
  <si>
    <t>Casing fixed vane crack testing - NDT (Re-test 10% after casing repairs).</t>
  </si>
  <si>
    <t>Rotating Assembly Swop (RAS)</t>
  </si>
  <si>
    <t xml:space="preserve">a) Remove the casing top half, survey flat laydown and clean the split flanges.
b) Re- seal and refit the casing top half 
c) Remove top half rotor track casing compensators.
d) Refit top half Rotor track casing compensators.
e) Remove inlet cone during rotor swop.
f) Refit/seal inlet cone during rotor swop.
g) Disconnect and re-fit/torque fan side coupling.
h) Remove blades and clean/prepare for NDT.
i) Refit blades.
j) Service/polish blades to remove mechanical damage and wear.
k) Measure, report and then evaluation the casing, bearing labyrinth, cone and hydraulic compartment seal clearances (when casing is being removed).
l) Check blade tip clearance to procedure.
m) Trim blade tips - based on trimming 23 of blades. 
n) Remove all Rotor connecting piping &amp; bolts.
o) Refit all Rotor connecting piping &amp; bolts.
p) Remove Rotating Assy complete.
q) Refit Rotating Assy complete.
r) Perform Lube system flushing before pipe connection to swopped Rotor bearings.
s) Record blade tip and rotor seal clearances.
t) Check blade pitch servo motor alignment and report.
u) Inspect and verify secureness/health of all compartment seal pressure measuring pipes.
v) Adjust/stroke blades hydr and mechanically.
w) Assist with C&amp;I blade pitch stroking.
</t>
  </si>
  <si>
    <t>Repair Tasks - Rotor swop or non-swop</t>
  </si>
  <si>
    <t>Replace steel structure bolts for rigging beam (12 yearly)</t>
  </si>
  <si>
    <t>Balance rotor before blade fitting</t>
  </si>
  <si>
    <t>Replace Inlet Cone labyrinth seal (if damaged) (when cone has been removed for swop)</t>
  </si>
  <si>
    <t>Re-adjust/repair Servo-motor housing labyrinth/radial seal (if required)</t>
  </si>
  <si>
    <t>Replace Servo-motor housing labyrinth/radial seal (if damaged)</t>
  </si>
  <si>
    <t>Trimming of Complete set of new blades (additional 23 blades)</t>
  </si>
  <si>
    <t>Replace complete Rotor track casing compensators complete when casing open/removed (2x)</t>
  </si>
  <si>
    <t>Repair casing fixed vane cracks (16 vanes)</t>
  </si>
  <si>
    <t>Repair casing fixed vane cracks (32 vanes)</t>
  </si>
  <si>
    <t>Remove and Replace Inlet duct compensator</t>
  </si>
  <si>
    <t>Remove and Replace Outlet duct compensator</t>
  </si>
  <si>
    <t>Replace Casing tapping points - weld attach and connect</t>
  </si>
  <si>
    <t>Clean and unblock casing drains</t>
  </si>
  <si>
    <t>Provide and connect a control power supply distribution board to enable lube pump control during rotor swop.</t>
  </si>
  <si>
    <t>Service/clean all pressure/flow tapping points.</t>
  </si>
  <si>
    <t>Repair/replace stall probe (if damaged)</t>
  </si>
  <si>
    <t>Service blade pitch control lay shaft bearings - replace bearings (if required)</t>
  </si>
  <si>
    <t>Lubrication System</t>
  </si>
  <si>
    <t>Service lube tank - Drain/replace oil, clean tank, clean/replace level sight glass, filters and door seal if required.</t>
  </si>
  <si>
    <t>Replace lube system PRV (2x)</t>
  </si>
  <si>
    <t>Replace lube system PCV (1x)</t>
  </si>
  <si>
    <t>Remove and replace hydraulic/lube system pumps with serviced/new/tested units</t>
  </si>
  <si>
    <t>Replace system cooler with serviced unit</t>
  </si>
  <si>
    <t>Service lube/hydraulic return piping sight glasses - clean glass, replace gaskets (qty 5)</t>
  </si>
  <si>
    <t>Replace hydraulic/lube system flow gauges with serviced/new units (qty 1)</t>
  </si>
  <si>
    <t>Replace accumulator if required</t>
  </si>
  <si>
    <t>Bearing Cooling/Sealing Fans</t>
  </si>
  <si>
    <t>Replace fan/motor complete</t>
  </si>
  <si>
    <t>Service/Replace fan coupling on motor shaft</t>
  </si>
  <si>
    <t>Preserve (de-rust and paint) fan housing and support</t>
  </si>
  <si>
    <t>Visual Inspect fan impeller condition for wear</t>
  </si>
  <si>
    <t>Motor and Bearings</t>
  </si>
  <si>
    <t>Execute complete motor DE bearing service - open, inspect, clean, sight glass, replace sleeve/seals/oil ring if required.</t>
  </si>
  <si>
    <t>Execute complete motor NDE bearing service - open, inspect, clean, sight glass, replace sleeve/seals/oil ring if required.</t>
  </si>
  <si>
    <t>Lift motor cooler for internal inspection and replace - (includes Cooling Water supply/return pipes remove/replace)</t>
  </si>
  <si>
    <t>Remove motor, Clean Motor base and Refit Motor</t>
  </si>
  <si>
    <t>Open inlet cone for alignment during motor swop (if not during Fan Rotor swop)</t>
  </si>
  <si>
    <t>Close/seal of inlet cone after alignment during motor swop (if not during Fan Rotor swop)</t>
  </si>
  <si>
    <t>Strip, inspect (NDT) motor side coupling lamellas - performed while motor or fan rotor is moved</t>
  </si>
  <si>
    <t>Carry out alignment of motor to fan shaft</t>
  </si>
  <si>
    <t>Perform motor direction test run and confirmation of magnetic centre position.</t>
  </si>
  <si>
    <t>Carry out balancing of rotor ( qty 4 balance runs)</t>
  </si>
  <si>
    <t>Commission and report on Lube/hydr compartment seal air pressure settings during fan operation (Medupi only)</t>
  </si>
  <si>
    <t xml:space="preserve">Measure Lube/Hydr compartment seal pressures and report </t>
  </si>
  <si>
    <t>Commissioning of lube system (Cold and Hot setting &amp; verification)</t>
  </si>
  <si>
    <t>Test Run Fan and report on performance</t>
  </si>
  <si>
    <t>FD Fans</t>
  </si>
  <si>
    <t>a) Open/close all access doors
b) Visual inspect Inlet box for signs of leakage ingress or wear, shaft guard sealing, measuring point blockage and compansator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Lube system and piping to fan/motor for leakage.
j) Visual inspect fan DE/NDE bearings and labyrinth seals for condition &amp; leakage
k) Visual inspect Motor and bearings for leakage and cause, oil level and cleanliness.
l) Visual inspect external casing, taping points, and vibration equipment (where applicable). 
m) Report all findings.</t>
  </si>
  <si>
    <t xml:space="preserve">a) Open/close all access doors
b) Visual inspect Inlet box for signs of leakage ingress or wear, shaft guard sealing, measuring point blockage and compansator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Lube system and piping to fan/motor for leakage.
j) Visual inspect fan DE/NDE bearings and labyrinth seals for condition &amp; leakage
k) Visual inspect Motor and bearings for leakage and cause, oil level and cleanliness.
l) Visual inspect external casing, taping points, and vibration equipment (where applicable). 
m) Report all findings.
</t>
  </si>
  <si>
    <t xml:space="preserve">a) Open all access doors and remove coupling guard.
b) Visual inspect Inlet box for signs of leakage ingress or wear, shaft guard sealing, measuring point blockage and compansator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Lube system for leakage.
j) Visual inspect coupling &amp; brake assy for condition.
k) Visual inspect Fan DE/NDE bearings &amp; seals for damage and condition. 
l) Visual inspect Motor and bearings for leakage and cause, oil level and cleanliness.
m) Visual inspect external casing, taping points, and vibration equipment (where applicable).
n) Perform DE/NDE Blade tip clearance monitoring.
o) Report all findings.
</t>
  </si>
  <si>
    <t>Reseal and close all casing access doors</t>
  </si>
  <si>
    <t>Open, reseal,close the blade removal doors (Casing closed)</t>
  </si>
  <si>
    <t>Blade NDT And Condition Monitoring</t>
  </si>
  <si>
    <t>Carry out out turning of impeller to carry out Blade NDT (crack testing) on blades per fan - (in situ - when blades are not removed)</t>
  </si>
  <si>
    <t>Carry out blade NDT on 20 blades per fan - (in situ - when blades are not removed)</t>
  </si>
  <si>
    <t>Carry out blade thickness monitoring when the blades are removed (Selected 4 blades) and report.</t>
  </si>
  <si>
    <t>Carry out blade thickness monitoring when the blades are in-situ (Selected 4 blades) and report.</t>
  </si>
  <si>
    <t>Perform blade tip clearance check if any blades were removed without rotor swop.</t>
  </si>
  <si>
    <t>Casing NDT And Condition Monitoring</t>
  </si>
  <si>
    <t>Casing fixed vane crack testing - Open Fan</t>
  </si>
  <si>
    <t xml:space="preserve">a) Remove the casing top half, survey flat laydown and clean the split flanges.
b) Re- seal and refit the casing top half. 
c) Remove motor side coupling shaft guard.
d) Refit motor side coupling shaft guard.
e) Disconnect and re-connect/torque fan/motor side coupling, and inspect/report condition.
f) Remove blades, and clean for NDT preparation.
g) Refit and re-seal blades. 
h) Service/polish blades to remove mechanical damage and wear.
i) Check blade tip clearance to procedure.
j) Trim blades - based on trimming 10 of blades. 
k) Remove DE/NDE bearing seals, housing tops, and sleeves to facilitate Rotor removal.
l) Perform complete DE/NDE bearing inspection and service with remove/replace Rotor - record clearances.
m) Remove DE/NDE Rotor/shaft seals, replace &amp; adjust to facilitate Rotor removal.
n) Remove all Rotor connecting piping &amp; bolts.
o) Refit all Rotor connecting piping &amp; bolts.
p) Remove Rotating Assy complete.
q) Refit Rotating Assy complete.
r) Perform Lube/hydr system flushing before pipe connection to swopped Rotor bearings.
s) Record blade tip and rotor seal clearances.
t) Adjust and report Rotating union alignment.
u) Adjust and stroke blades hydraulically and mechanically.
v) Assist with C&amp;I blade pitch stroking.
</t>
  </si>
  <si>
    <t>Measure and then evaluation of Casing/bearing labyrinth seal clearances (when casing is being removed) (2x)</t>
  </si>
  <si>
    <t>Replace complete Fan inlet casing compansators (when required)</t>
  </si>
  <si>
    <t>Replace complete Fan discharge casing compansators (when required)</t>
  </si>
  <si>
    <t>Repair casing fixed vane cracks (5 vanes)</t>
  </si>
  <si>
    <t>Provide and connect a control power supply disutribution board to enable lube pump control during rotor swop.</t>
  </si>
  <si>
    <t>Repair/replace stall probe if damaged</t>
  </si>
  <si>
    <t>Service blade pitch control lay shaft bearings/seals - replace bearings/seals if requried</t>
  </si>
  <si>
    <t>Service lube tank - Drain/replace oil, clean tank, clean/replace level sight glass, filters and door seal if requried.</t>
  </si>
  <si>
    <t>Replace lube system PRV (1x)</t>
  </si>
  <si>
    <t>Remove and replace hydr/lube system pumps with serviced/new units</t>
  </si>
  <si>
    <t>Replace system cooler with serviced/new unit</t>
  </si>
  <si>
    <t>Replace hydr/lube system flow gauges with serviced/new units</t>
  </si>
  <si>
    <t>Fan Bearings</t>
  </si>
  <si>
    <t>Execute complete fan DE bearing service - open, inspect, clean, sight glass, replace sleeve/seals/oil ring if required.</t>
  </si>
  <si>
    <t>Execute complete fan NDE bearing service - open, inspect, clean, sight glass, replace sleeve/seals/oil ring if required.</t>
  </si>
  <si>
    <t>Service and adjust fan DE/NDE bearing labyrinth seals and report set clearances.</t>
  </si>
  <si>
    <t>Perform motor direction testrun and confirmation of magnetic centre position.</t>
  </si>
  <si>
    <t>Carry out balancing of rotor</t>
  </si>
  <si>
    <t>Check/charge hydr/lube system accumulator pressure (when applicable)</t>
  </si>
  <si>
    <t>Test Run Fan</t>
  </si>
  <si>
    <t>Verify and report and adjust functioning of the fan Stall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</si>
</sst>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
  </numFmts>
  <fonts count="11"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sz val="10"/>
      <color rgb="FF000000"/>
      <name val="Arial"/>
      <family val="2"/>
    </font>
    <font>
      <b/>
      <sz val="14"/>
      <color theme="1"/>
      <name val="Arial"/>
      <family val="2"/>
    </font>
    <font>
      <sz val="10"/>
      <color rgb="FFFF0000"/>
      <name val="Arial"/>
      <family val="2"/>
    </font>
    <font>
      <b/>
      <sz val="1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3" fillId="2" borderId="1" xfId="0"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xf>
    <xf numFmtId="2" fontId="6" fillId="0" borderId="1" xfId="0" applyNumberFormat="1" applyFont="1" applyBorder="1" applyAlignment="1" applyProtection="1">
      <alignment horizontal="center" vertical="top"/>
      <protection locked="0"/>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2" fontId="6" fillId="0" borderId="1" xfId="0" applyNumberFormat="1" applyFont="1" applyFill="1" applyBorder="1" applyAlignment="1" applyProtection="1">
      <alignment horizontal="center" vertical="top"/>
      <protection locked="0"/>
    </xf>
    <xf numFmtId="0" fontId="6" fillId="0" borderId="1" xfId="0" applyFont="1" applyFill="1" applyBorder="1" applyAlignment="1" applyProtection="1">
      <alignment horizontal="left" vertical="top" wrapText="1"/>
      <protection locked="0"/>
    </xf>
    <xf numFmtId="2" fontId="4" fillId="0" borderId="1" xfId="0" applyNumberFormat="1" applyFont="1" applyBorder="1" applyAlignment="1" applyProtection="1">
      <alignment horizontal="center" vertical="top"/>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4" fillId="0" borderId="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6" fillId="3" borderId="1" xfId="0" applyFont="1" applyFill="1" applyBorder="1" applyAlignment="1" applyProtection="1">
      <alignment horizontal="left" vertical="top"/>
    </xf>
    <xf numFmtId="0" fontId="5" fillId="3" borderId="1" xfId="0" applyFont="1" applyFill="1" applyBorder="1" applyAlignment="1" applyProtection="1">
      <alignment horizontal="center" vertical="top"/>
    </xf>
    <xf numFmtId="2" fontId="6" fillId="3" borderId="1" xfId="0" applyNumberFormat="1" applyFont="1" applyFill="1" applyBorder="1" applyAlignment="1" applyProtection="1">
      <alignment horizontal="center" vertical="top"/>
    </xf>
    <xf numFmtId="0" fontId="6" fillId="3" borderId="1" xfId="0" applyFont="1" applyFill="1" applyBorder="1" applyAlignment="1" applyProtection="1">
      <alignment horizontal="center" vertical="top"/>
    </xf>
    <xf numFmtId="164" fontId="6" fillId="3" borderId="1" xfId="0" applyNumberFormat="1" applyFont="1" applyFill="1" applyBorder="1" applyAlignment="1" applyProtection="1">
      <alignment vertical="top"/>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0" xfId="0" applyFont="1" applyAlignment="1" applyProtection="1">
      <alignment vertical="top" wrapText="1"/>
    </xf>
    <xf numFmtId="0" fontId="5" fillId="2" borderId="1" xfId="0" applyFont="1" applyFill="1" applyBorder="1" applyAlignment="1" applyProtection="1">
      <alignment horizontal="center" vertical="top"/>
    </xf>
    <xf numFmtId="0" fontId="4" fillId="0" borderId="0" xfId="0" applyFont="1" applyAlignment="1" applyProtection="1">
      <alignment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4" fillId="0" borderId="1" xfId="0" applyFont="1" applyBorder="1" applyAlignment="1" applyProtection="1">
      <alignment vertical="top" wrapText="1"/>
    </xf>
    <xf numFmtId="0" fontId="4" fillId="2" borderId="1" xfId="0" applyFont="1" applyFill="1" applyBorder="1" applyAlignment="1" applyProtection="1">
      <alignment horizontal="center" vertical="top"/>
    </xf>
    <xf numFmtId="2" fontId="6" fillId="0" borderId="1" xfId="0" applyNumberFormat="1" applyFont="1" applyBorder="1" applyAlignment="1" applyProtection="1">
      <alignment horizontal="center" vertical="top"/>
    </xf>
    <xf numFmtId="0" fontId="6" fillId="2" borderId="1" xfId="0" applyFont="1" applyFill="1" applyBorder="1" applyAlignment="1" applyProtection="1">
      <alignment horizontal="center" vertical="top"/>
    </xf>
    <xf numFmtId="0" fontId="6" fillId="0" borderId="1" xfId="0" applyFont="1" applyBorder="1" applyAlignment="1" applyProtection="1">
      <alignment vertical="top" wrapText="1"/>
    </xf>
    <xf numFmtId="0" fontId="6" fillId="0" borderId="1" xfId="0" applyFont="1" applyFill="1" applyBorder="1" applyAlignment="1" applyProtection="1">
      <alignment vertical="top" wrapText="1"/>
    </xf>
    <xf numFmtId="2" fontId="4" fillId="0" borderId="0" xfId="0" applyNumberFormat="1" applyFont="1" applyAlignment="1" applyProtection="1">
      <alignment horizontal="center" vertical="top"/>
    </xf>
    <xf numFmtId="0" fontId="4" fillId="0" borderId="0" xfId="0" applyFont="1" applyAlignment="1" applyProtection="1">
      <alignment horizontal="center" vertical="top"/>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2"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0" fontId="4" fillId="0" borderId="1" xfId="0" applyFont="1" applyFill="1" applyBorder="1" applyAlignment="1" applyProtection="1">
      <alignment vertical="top" wrapText="1"/>
    </xf>
    <xf numFmtId="0" fontId="10" fillId="3" borderId="1" xfId="0" applyFont="1" applyFill="1" applyBorder="1" applyAlignment="1" applyProtection="1">
      <alignment vertical="top" wrapText="1"/>
    </xf>
    <xf numFmtId="2" fontId="4" fillId="0" borderId="1" xfId="0" applyNumberFormat="1" applyFont="1" applyFill="1" applyBorder="1" applyAlignment="1" applyProtection="1">
      <alignment horizontal="center" vertical="top"/>
    </xf>
    <xf numFmtId="0" fontId="4" fillId="3" borderId="1" xfId="0" applyFont="1" applyFill="1" applyBorder="1" applyAlignment="1" applyProtection="1">
      <alignment horizontal="left" vertical="top" wrapText="1"/>
      <protection locked="0"/>
    </xf>
    <xf numFmtId="0" fontId="9" fillId="3" borderId="1" xfId="0" applyFont="1" applyFill="1" applyBorder="1" applyAlignment="1" applyProtection="1">
      <alignment horizontal="left" vertical="top" wrapText="1"/>
      <protection locked="0"/>
    </xf>
    <xf numFmtId="2" fontId="8" fillId="0" borderId="2" xfId="0" applyNumberFormat="1" applyFont="1" applyBorder="1" applyAlignment="1" applyProtection="1">
      <alignment horizontal="left" vertical="top"/>
    </xf>
    <xf numFmtId="2" fontId="8" fillId="0" borderId="3" xfId="0" applyNumberFormat="1" applyFont="1" applyBorder="1" applyAlignment="1" applyProtection="1">
      <alignment horizontal="left" vertical="top"/>
    </xf>
    <xf numFmtId="2" fontId="8" fillId="0" borderId="4" xfId="0" applyNumberFormat="1" applyFont="1" applyBorder="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3"/>
  <sheetViews>
    <sheetView tabSelected="1" zoomScaleNormal="100" workbookViewId="0">
      <selection activeCell="O24" sqref="O24"/>
    </sheetView>
  </sheetViews>
  <sheetFormatPr defaultRowHeight="12.75" x14ac:dyDescent="0.25"/>
  <cols>
    <col min="1" max="1" width="5.85546875" style="33" customWidth="1"/>
    <col min="2" max="2" width="45.28515625" style="22" customWidth="1"/>
    <col min="3" max="3" width="25.7109375" style="24" customWidth="1"/>
    <col min="4" max="7" width="3.7109375" style="34" customWidth="1"/>
    <col min="8" max="8" width="6.7109375" style="33" customWidth="1"/>
    <col min="9" max="9" width="6.7109375" style="34" customWidth="1"/>
    <col min="10" max="14" width="3.7109375" style="34" customWidth="1"/>
    <col min="15" max="16" width="12.7109375" style="24" customWidth="1"/>
    <col min="17" max="16384" width="9.140625" style="24"/>
  </cols>
  <sheetData>
    <row r="1" spans="1:16" s="22" customFormat="1" ht="41.25" customHeight="1" x14ac:dyDescent="0.25">
      <c r="A1" s="19" t="s">
        <v>0</v>
      </c>
      <c r="B1" s="20" t="s">
        <v>11</v>
      </c>
      <c r="C1" s="20" t="s">
        <v>10</v>
      </c>
      <c r="D1" s="1" t="s">
        <v>6</v>
      </c>
      <c r="E1" s="1" t="s">
        <v>7</v>
      </c>
      <c r="F1" s="1" t="s">
        <v>89</v>
      </c>
      <c r="G1" s="1" t="s">
        <v>8</v>
      </c>
      <c r="H1" s="19" t="s">
        <v>134</v>
      </c>
      <c r="I1" s="20" t="s">
        <v>135</v>
      </c>
      <c r="J1" s="21" t="s">
        <v>1</v>
      </c>
      <c r="K1" s="21" t="s">
        <v>2</v>
      </c>
      <c r="L1" s="21" t="s">
        <v>3</v>
      </c>
      <c r="M1" s="21" t="s">
        <v>4</v>
      </c>
      <c r="N1" s="21" t="s">
        <v>5</v>
      </c>
      <c r="O1" s="20" t="s">
        <v>132</v>
      </c>
      <c r="P1" s="20" t="s">
        <v>133</v>
      </c>
    </row>
    <row r="2" spans="1:16" ht="15" x14ac:dyDescent="0.25">
      <c r="A2" s="25">
        <v>0</v>
      </c>
      <c r="B2" s="26" t="s">
        <v>12</v>
      </c>
      <c r="C2" s="14"/>
      <c r="D2" s="15" t="s">
        <v>9</v>
      </c>
      <c r="E2" s="15" t="s">
        <v>9</v>
      </c>
      <c r="F2" s="15" t="s">
        <v>9</v>
      </c>
      <c r="G2" s="15" t="s">
        <v>9</v>
      </c>
      <c r="H2" s="16"/>
      <c r="I2" s="17"/>
      <c r="J2" s="17"/>
      <c r="K2" s="17"/>
      <c r="L2" s="17"/>
      <c r="M2" s="17"/>
      <c r="N2" s="17"/>
      <c r="O2" s="18"/>
      <c r="P2" s="18"/>
    </row>
    <row r="3" spans="1:16" x14ac:dyDescent="0.25">
      <c r="A3" s="8">
        <f t="shared" ref="A3:A13" si="0">A2+0.01</f>
        <v>0.01</v>
      </c>
      <c r="B3" s="27" t="s">
        <v>18</v>
      </c>
      <c r="C3" s="12"/>
      <c r="D3" s="28" t="s">
        <v>9</v>
      </c>
      <c r="E3" s="28"/>
      <c r="F3" s="28"/>
      <c r="G3" s="28"/>
      <c r="H3" s="3"/>
      <c r="I3" s="3"/>
      <c r="J3" s="4"/>
      <c r="K3" s="4"/>
      <c r="L3" s="4"/>
      <c r="M3" s="4"/>
      <c r="N3" s="4"/>
      <c r="O3" s="5"/>
      <c r="P3" s="5"/>
    </row>
    <row r="4" spans="1:16" x14ac:dyDescent="0.25">
      <c r="A4" s="8">
        <f t="shared" si="0"/>
        <v>0.02</v>
      </c>
      <c r="B4" s="27" t="s">
        <v>25</v>
      </c>
      <c r="C4" s="12"/>
      <c r="D4" s="28"/>
      <c r="E4" s="28" t="s">
        <v>9</v>
      </c>
      <c r="F4" s="28"/>
      <c r="G4" s="28"/>
      <c r="H4" s="3"/>
      <c r="I4" s="3"/>
      <c r="J4" s="4"/>
      <c r="K4" s="4"/>
      <c r="L4" s="4"/>
      <c r="M4" s="4"/>
      <c r="N4" s="4"/>
      <c r="O4" s="5"/>
      <c r="P4" s="5"/>
    </row>
    <row r="5" spans="1:16" x14ac:dyDescent="0.25">
      <c r="A5" s="8">
        <f t="shared" si="0"/>
        <v>0.03</v>
      </c>
      <c r="B5" s="27" t="s">
        <v>19</v>
      </c>
      <c r="C5" s="12"/>
      <c r="D5" s="28"/>
      <c r="E5" s="28"/>
      <c r="F5" s="28" t="s">
        <v>9</v>
      </c>
      <c r="G5" s="28"/>
      <c r="H5" s="3"/>
      <c r="I5" s="3"/>
      <c r="J5" s="4"/>
      <c r="K5" s="4"/>
      <c r="L5" s="4"/>
      <c r="M5" s="4"/>
      <c r="N5" s="4"/>
      <c r="O5" s="5"/>
      <c r="P5" s="5"/>
    </row>
    <row r="6" spans="1:16" x14ac:dyDescent="0.25">
      <c r="A6" s="8">
        <f t="shared" si="0"/>
        <v>0.04</v>
      </c>
      <c r="B6" s="27" t="s">
        <v>20</v>
      </c>
      <c r="C6" s="12"/>
      <c r="D6" s="28"/>
      <c r="E6" s="28"/>
      <c r="F6" s="28"/>
      <c r="G6" s="28" t="s">
        <v>9</v>
      </c>
      <c r="H6" s="3"/>
      <c r="I6" s="3"/>
      <c r="J6" s="4"/>
      <c r="K6" s="4"/>
      <c r="L6" s="4"/>
      <c r="M6" s="4"/>
      <c r="N6" s="4"/>
      <c r="O6" s="5"/>
      <c r="P6" s="5"/>
    </row>
    <row r="7" spans="1:16" x14ac:dyDescent="0.25">
      <c r="A7" s="8">
        <f t="shared" si="0"/>
        <v>0.05</v>
      </c>
      <c r="B7" s="27" t="s">
        <v>15</v>
      </c>
      <c r="C7" s="12"/>
      <c r="D7" s="28" t="s">
        <v>9</v>
      </c>
      <c r="E7" s="28"/>
      <c r="F7" s="28"/>
      <c r="G7" s="28"/>
      <c r="H7" s="3"/>
      <c r="I7" s="3"/>
      <c r="J7" s="4"/>
      <c r="K7" s="4"/>
      <c r="L7" s="4"/>
      <c r="M7" s="4"/>
      <c r="N7" s="4"/>
      <c r="O7" s="5"/>
      <c r="P7" s="5"/>
    </row>
    <row r="8" spans="1:16" x14ac:dyDescent="0.25">
      <c r="A8" s="8">
        <f t="shared" si="0"/>
        <v>6.0000000000000005E-2</v>
      </c>
      <c r="B8" s="27" t="s">
        <v>24</v>
      </c>
      <c r="C8" s="12"/>
      <c r="D8" s="28"/>
      <c r="E8" s="28" t="s">
        <v>9</v>
      </c>
      <c r="F8" s="28"/>
      <c r="G8" s="28"/>
      <c r="H8" s="3"/>
      <c r="I8" s="3"/>
      <c r="J8" s="4"/>
      <c r="K8" s="4"/>
      <c r="L8" s="4"/>
      <c r="M8" s="4"/>
      <c r="N8" s="4"/>
      <c r="O8" s="5"/>
      <c r="P8" s="5"/>
    </row>
    <row r="9" spans="1:16" x14ac:dyDescent="0.25">
      <c r="A9" s="8">
        <f t="shared" si="0"/>
        <v>7.0000000000000007E-2</v>
      </c>
      <c r="B9" s="27" t="s">
        <v>16</v>
      </c>
      <c r="C9" s="12"/>
      <c r="D9" s="28"/>
      <c r="E9" s="28"/>
      <c r="F9" s="28" t="s">
        <v>9</v>
      </c>
      <c r="G9" s="28"/>
      <c r="H9" s="3"/>
      <c r="I9" s="3"/>
      <c r="J9" s="4"/>
      <c r="K9" s="4"/>
      <c r="L9" s="4"/>
      <c r="M9" s="4"/>
      <c r="N9" s="4"/>
      <c r="O9" s="5"/>
      <c r="P9" s="5"/>
    </row>
    <row r="10" spans="1:16" x14ac:dyDescent="0.25">
      <c r="A10" s="8">
        <f t="shared" si="0"/>
        <v>0.08</v>
      </c>
      <c r="B10" s="27" t="s">
        <v>17</v>
      </c>
      <c r="C10" s="12"/>
      <c r="D10" s="28"/>
      <c r="E10" s="28"/>
      <c r="F10" s="28"/>
      <c r="G10" s="28" t="s">
        <v>9</v>
      </c>
      <c r="H10" s="3"/>
      <c r="I10" s="3"/>
      <c r="J10" s="4"/>
      <c r="K10" s="4"/>
      <c r="L10" s="4"/>
      <c r="M10" s="4"/>
      <c r="N10" s="4"/>
      <c r="O10" s="5"/>
      <c r="P10" s="5"/>
    </row>
    <row r="11" spans="1:16" x14ac:dyDescent="0.25">
      <c r="A11" s="8">
        <f t="shared" si="0"/>
        <v>0.09</v>
      </c>
      <c r="B11" s="27" t="s">
        <v>13</v>
      </c>
      <c r="C11" s="12"/>
      <c r="D11" s="28" t="s">
        <v>9</v>
      </c>
      <c r="E11" s="28" t="s">
        <v>9</v>
      </c>
      <c r="F11" s="28" t="s">
        <v>9</v>
      </c>
      <c r="G11" s="28" t="s">
        <v>9</v>
      </c>
      <c r="H11" s="3"/>
      <c r="I11" s="3"/>
      <c r="J11" s="4"/>
      <c r="K11" s="4"/>
      <c r="L11" s="4"/>
      <c r="M11" s="4"/>
      <c r="N11" s="4"/>
      <c r="O11" s="5"/>
      <c r="P11" s="5"/>
    </row>
    <row r="12" spans="1:16" x14ac:dyDescent="0.25">
      <c r="A12" s="8">
        <f t="shared" si="0"/>
        <v>9.9999999999999992E-2</v>
      </c>
      <c r="B12" s="27" t="s">
        <v>14</v>
      </c>
      <c r="C12" s="12"/>
      <c r="D12" s="28" t="s">
        <v>9</v>
      </c>
      <c r="E12" s="28" t="s">
        <v>9</v>
      </c>
      <c r="F12" s="28" t="s">
        <v>9</v>
      </c>
      <c r="G12" s="28" t="s">
        <v>9</v>
      </c>
      <c r="H12" s="3"/>
      <c r="I12" s="3"/>
      <c r="J12" s="4"/>
      <c r="K12" s="4"/>
      <c r="L12" s="4"/>
      <c r="M12" s="4"/>
      <c r="N12" s="4"/>
      <c r="O12" s="5"/>
      <c r="P12" s="5"/>
    </row>
    <row r="13" spans="1:16" ht="25.5" x14ac:dyDescent="0.25">
      <c r="A13" s="8">
        <f t="shared" si="0"/>
        <v>0.10999999999999999</v>
      </c>
      <c r="B13" s="27" t="s">
        <v>34</v>
      </c>
      <c r="C13" s="7"/>
      <c r="D13" s="28"/>
      <c r="E13" s="28" t="s">
        <v>9</v>
      </c>
      <c r="F13" s="28" t="s">
        <v>9</v>
      </c>
      <c r="G13" s="28" t="s">
        <v>9</v>
      </c>
      <c r="H13" s="3"/>
      <c r="I13" s="3"/>
      <c r="J13" s="4"/>
      <c r="K13" s="4"/>
      <c r="L13" s="4"/>
      <c r="M13" s="4"/>
      <c r="N13" s="4"/>
      <c r="O13" s="5"/>
      <c r="P13" s="5"/>
    </row>
  </sheetData>
  <sheetProtection algorithmName="SHA-512" hashValue="QJVG80H+YkNKPyg19P1Yp0qsMZ5FRRQaKPP5s73lqTGtxA6fHk4zhtnTJzAWKofyHZJycYTLZfwN/Yu8Bf6laQ==" saltValue="vHT6hqbfMI0BPb/28tknIw==" spinCount="100000" sheet="1" autoFilter="0"/>
  <autoFilter ref="D1:G13" xr:uid="{00000000-0009-0000-0000-000000000000}"/>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&amp;L&amp;G&amp;C&amp;"-,Bold"&amp;18Medupi Power Station &amp;"-,Regular"&amp;11
&amp;"-,Bold"&amp;14Fan Scope Of Work
Unit 1-6</oddHeader>
    <oddFooter>&amp;C© ESKOM Holdings SOC Ltd&amp;R&amp;P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73"/>
  <sheetViews>
    <sheetView zoomScaleNormal="100" workbookViewId="0">
      <selection activeCell="N4" sqref="N4"/>
    </sheetView>
  </sheetViews>
  <sheetFormatPr defaultRowHeight="12.75" x14ac:dyDescent="0.25"/>
  <cols>
    <col min="1" max="1" width="5.85546875" style="33" customWidth="1"/>
    <col min="2" max="2" width="45.28515625" style="22" customWidth="1"/>
    <col min="3" max="3" width="25.7109375" style="24" customWidth="1"/>
    <col min="4" max="7" width="3.7109375" style="34" customWidth="1"/>
    <col min="8" max="9" width="6.7109375" style="34" customWidth="1"/>
    <col min="10" max="14" width="3.7109375" style="34" customWidth="1"/>
    <col min="15" max="16" width="12.7109375" style="24" customWidth="1"/>
    <col min="17" max="16384" width="9.140625" style="24"/>
  </cols>
  <sheetData>
    <row r="1" spans="1:16" s="22" customFormat="1" ht="41.25" customHeight="1" x14ac:dyDescent="0.25">
      <c r="A1" s="19" t="s">
        <v>0</v>
      </c>
      <c r="B1" s="20" t="s">
        <v>11</v>
      </c>
      <c r="C1" s="20" t="s">
        <v>10</v>
      </c>
      <c r="D1" s="1" t="s">
        <v>6</v>
      </c>
      <c r="E1" s="1" t="s">
        <v>7</v>
      </c>
      <c r="F1" s="1" t="s">
        <v>89</v>
      </c>
      <c r="G1" s="1" t="s">
        <v>8</v>
      </c>
      <c r="H1" s="19" t="s">
        <v>134</v>
      </c>
      <c r="I1" s="20" t="s">
        <v>135</v>
      </c>
      <c r="J1" s="21" t="s">
        <v>1</v>
      </c>
      <c r="K1" s="21" t="s">
        <v>2</v>
      </c>
      <c r="L1" s="21" t="s">
        <v>3</v>
      </c>
      <c r="M1" s="21" t="s">
        <v>4</v>
      </c>
      <c r="N1" s="21" t="s">
        <v>5</v>
      </c>
      <c r="O1" s="20" t="s">
        <v>132</v>
      </c>
      <c r="P1" s="20" t="s">
        <v>133</v>
      </c>
    </row>
    <row r="2" spans="1:16" ht="18" x14ac:dyDescent="0.25">
      <c r="A2" s="45" t="s">
        <v>136</v>
      </c>
      <c r="B2" s="46"/>
      <c r="C2" s="47"/>
      <c r="D2" s="23" t="s">
        <v>9</v>
      </c>
      <c r="E2" s="23" t="s">
        <v>9</v>
      </c>
      <c r="F2" s="23" t="s">
        <v>9</v>
      </c>
      <c r="G2" s="23" t="s">
        <v>9</v>
      </c>
      <c r="H2" s="8"/>
      <c r="I2" s="8"/>
      <c r="J2" s="9"/>
      <c r="K2" s="9"/>
      <c r="L2" s="9"/>
      <c r="M2" s="9"/>
      <c r="N2" s="9"/>
      <c r="O2" s="10"/>
      <c r="P2" s="10"/>
    </row>
    <row r="3" spans="1:16" ht="15" x14ac:dyDescent="0.25">
      <c r="A3" s="25">
        <v>1</v>
      </c>
      <c r="B3" s="26" t="s">
        <v>39</v>
      </c>
      <c r="C3" s="35"/>
      <c r="D3" s="15" t="s">
        <v>9</v>
      </c>
      <c r="E3" s="15" t="s">
        <v>9</v>
      </c>
      <c r="F3" s="15" t="s">
        <v>9</v>
      </c>
      <c r="G3" s="15" t="s">
        <v>9</v>
      </c>
      <c r="H3" s="37"/>
      <c r="I3" s="37"/>
      <c r="J3" s="38"/>
      <c r="K3" s="38"/>
      <c r="L3" s="38"/>
      <c r="M3" s="38"/>
      <c r="N3" s="38"/>
      <c r="O3" s="39"/>
      <c r="P3" s="39"/>
    </row>
    <row r="4" spans="1:16" ht="382.5" x14ac:dyDescent="0.25">
      <c r="A4" s="8">
        <f>A3+0.01</f>
        <v>1.01</v>
      </c>
      <c r="B4" s="31" t="s">
        <v>144</v>
      </c>
      <c r="C4" s="12"/>
      <c r="D4" s="28" t="s">
        <v>9</v>
      </c>
      <c r="E4" s="28"/>
      <c r="F4" s="28"/>
      <c r="G4" s="28"/>
      <c r="H4" s="3"/>
      <c r="I4" s="3"/>
      <c r="J4" s="4"/>
      <c r="K4" s="4"/>
      <c r="L4" s="4"/>
      <c r="M4" s="4"/>
      <c r="N4" s="4"/>
      <c r="O4" s="5"/>
      <c r="P4" s="5"/>
    </row>
    <row r="5" spans="1:16" ht="15" x14ac:dyDescent="0.25">
      <c r="A5" s="25">
        <v>2</v>
      </c>
      <c r="B5" s="26" t="s">
        <v>40</v>
      </c>
      <c r="C5" s="36"/>
      <c r="D5" s="15" t="s">
        <v>9</v>
      </c>
      <c r="E5" s="15" t="s">
        <v>9</v>
      </c>
      <c r="F5" s="15" t="s">
        <v>9</v>
      </c>
      <c r="G5" s="15" t="s">
        <v>9</v>
      </c>
      <c r="H5" s="37"/>
      <c r="I5" s="37"/>
      <c r="J5" s="38"/>
      <c r="K5" s="38"/>
      <c r="L5" s="38"/>
      <c r="M5" s="38"/>
      <c r="N5" s="38"/>
      <c r="O5" s="39"/>
      <c r="P5" s="39"/>
    </row>
    <row r="6" spans="1:16" ht="382.5" x14ac:dyDescent="0.25">
      <c r="A6" s="8">
        <f>A5+0.01</f>
        <v>2.0099999999999998</v>
      </c>
      <c r="B6" s="31" t="s">
        <v>145</v>
      </c>
      <c r="C6" s="12"/>
      <c r="D6" s="28"/>
      <c r="E6" s="28" t="s">
        <v>9</v>
      </c>
      <c r="F6" s="28"/>
      <c r="G6" s="28"/>
      <c r="H6" s="3"/>
      <c r="I6" s="3"/>
      <c r="J6" s="4"/>
      <c r="K6" s="4"/>
      <c r="L6" s="4"/>
      <c r="M6" s="4"/>
      <c r="N6" s="4"/>
      <c r="O6" s="5"/>
      <c r="P6" s="5"/>
    </row>
    <row r="7" spans="1:16" ht="15" x14ac:dyDescent="0.25">
      <c r="A7" s="25">
        <v>3</v>
      </c>
      <c r="B7" s="26" t="s">
        <v>41</v>
      </c>
      <c r="C7" s="36"/>
      <c r="D7" s="15" t="s">
        <v>9</v>
      </c>
      <c r="E7" s="15" t="s">
        <v>9</v>
      </c>
      <c r="F7" s="15" t="s">
        <v>9</v>
      </c>
      <c r="G7" s="15" t="s">
        <v>9</v>
      </c>
      <c r="H7" s="37"/>
      <c r="I7" s="37"/>
      <c r="J7" s="38"/>
      <c r="K7" s="38"/>
      <c r="L7" s="38"/>
      <c r="M7" s="38"/>
      <c r="N7" s="38"/>
      <c r="O7" s="39"/>
      <c r="P7" s="39"/>
    </row>
    <row r="8" spans="1:16" ht="409.5" customHeight="1" x14ac:dyDescent="0.25">
      <c r="A8" s="8">
        <f>A7+0.01</f>
        <v>3.01</v>
      </c>
      <c r="B8" s="31" t="s">
        <v>146</v>
      </c>
      <c r="C8" s="12"/>
      <c r="D8" s="30"/>
      <c r="E8" s="30"/>
      <c r="F8" s="30" t="s">
        <v>9</v>
      </c>
      <c r="G8" s="30"/>
      <c r="H8" s="3"/>
      <c r="I8" s="3"/>
      <c r="J8" s="4"/>
      <c r="K8" s="4"/>
      <c r="L8" s="4"/>
      <c r="M8" s="4"/>
      <c r="N8" s="4"/>
      <c r="O8" s="5"/>
      <c r="P8" s="5"/>
    </row>
    <row r="9" spans="1:16" ht="15" x14ac:dyDescent="0.25">
      <c r="A9" s="25">
        <v>4</v>
      </c>
      <c r="B9" s="26" t="s">
        <v>42</v>
      </c>
      <c r="C9" s="36"/>
      <c r="D9" s="15" t="s">
        <v>9</v>
      </c>
      <c r="E9" s="15" t="s">
        <v>9</v>
      </c>
      <c r="F9" s="15" t="s">
        <v>9</v>
      </c>
      <c r="G9" s="15" t="s">
        <v>9</v>
      </c>
      <c r="H9" s="37"/>
      <c r="I9" s="37"/>
      <c r="J9" s="38"/>
      <c r="K9" s="38"/>
      <c r="L9" s="38"/>
      <c r="M9" s="38"/>
      <c r="N9" s="38"/>
      <c r="O9" s="39"/>
      <c r="P9" s="39"/>
    </row>
    <row r="10" spans="1:16" ht="409.5" customHeight="1" x14ac:dyDescent="0.25">
      <c r="A10" s="8">
        <f>A9+0.01</f>
        <v>4.01</v>
      </c>
      <c r="B10" s="31" t="s">
        <v>147</v>
      </c>
      <c r="C10" s="12"/>
      <c r="D10" s="30"/>
      <c r="E10" s="30"/>
      <c r="F10" s="30"/>
      <c r="G10" s="30" t="s">
        <v>9</v>
      </c>
      <c r="H10" s="3"/>
      <c r="I10" s="3"/>
      <c r="J10" s="4"/>
      <c r="K10" s="4"/>
      <c r="L10" s="4"/>
      <c r="M10" s="4"/>
      <c r="N10" s="4"/>
      <c r="O10" s="5"/>
      <c r="P10" s="5"/>
    </row>
    <row r="11" spans="1:16" ht="15" x14ac:dyDescent="0.25">
      <c r="A11" s="25">
        <v>5</v>
      </c>
      <c r="B11" s="26" t="s">
        <v>148</v>
      </c>
      <c r="C11" s="36"/>
      <c r="D11" s="15" t="s">
        <v>9</v>
      </c>
      <c r="E11" s="15" t="s">
        <v>9</v>
      </c>
      <c r="F11" s="15" t="s">
        <v>9</v>
      </c>
      <c r="G11" s="15" t="s">
        <v>9</v>
      </c>
      <c r="H11" s="37"/>
      <c r="I11" s="37"/>
      <c r="J11" s="38"/>
      <c r="K11" s="38"/>
      <c r="L11" s="38"/>
      <c r="M11" s="38"/>
      <c r="N11" s="38"/>
      <c r="O11" s="39"/>
      <c r="P11" s="39"/>
    </row>
    <row r="12" spans="1:16" ht="25.5" x14ac:dyDescent="0.25">
      <c r="A12" s="8">
        <f>A11+0.01</f>
        <v>5.01</v>
      </c>
      <c r="B12" s="27" t="s">
        <v>149</v>
      </c>
      <c r="C12" s="12"/>
      <c r="D12" s="28"/>
      <c r="E12" s="28"/>
      <c r="F12" s="28" t="s">
        <v>9</v>
      </c>
      <c r="G12" s="28" t="s">
        <v>9</v>
      </c>
      <c r="H12" s="3"/>
      <c r="I12" s="3"/>
      <c r="J12" s="4"/>
      <c r="K12" s="4"/>
      <c r="L12" s="4"/>
      <c r="M12" s="4"/>
      <c r="N12" s="4"/>
      <c r="O12" s="5"/>
      <c r="P12" s="5"/>
    </row>
    <row r="13" spans="1:16" ht="25.5" x14ac:dyDescent="0.25">
      <c r="A13" s="8">
        <f>A12+0.01</f>
        <v>5.0199999999999996</v>
      </c>
      <c r="B13" s="27" t="s">
        <v>150</v>
      </c>
      <c r="C13" s="12"/>
      <c r="D13" s="28"/>
      <c r="E13" s="28"/>
      <c r="F13" s="28" t="s">
        <v>9</v>
      </c>
      <c r="G13" s="28" t="s">
        <v>9</v>
      </c>
      <c r="H13" s="3"/>
      <c r="I13" s="3"/>
      <c r="J13" s="4"/>
      <c r="K13" s="4"/>
      <c r="L13" s="4"/>
      <c r="M13" s="4"/>
      <c r="N13" s="4"/>
      <c r="O13" s="5"/>
      <c r="P13" s="5"/>
    </row>
    <row r="14" spans="1:16" ht="15" x14ac:dyDescent="0.25">
      <c r="A14" s="25">
        <v>6</v>
      </c>
      <c r="B14" s="26" t="s">
        <v>151</v>
      </c>
      <c r="C14" s="36"/>
      <c r="D14" s="15" t="s">
        <v>9</v>
      </c>
      <c r="E14" s="15" t="s">
        <v>9</v>
      </c>
      <c r="F14" s="15" t="s">
        <v>9</v>
      </c>
      <c r="G14" s="15" t="s">
        <v>9</v>
      </c>
      <c r="H14" s="37"/>
      <c r="I14" s="37"/>
      <c r="J14" s="38"/>
      <c r="K14" s="38"/>
      <c r="L14" s="38"/>
      <c r="M14" s="38"/>
      <c r="N14" s="38"/>
      <c r="O14" s="39"/>
      <c r="P14" s="39"/>
    </row>
    <row r="15" spans="1:16" ht="25.5" x14ac:dyDescent="0.25">
      <c r="A15" s="8">
        <f>A14+0.01</f>
        <v>6.01</v>
      </c>
      <c r="B15" s="27" t="s">
        <v>152</v>
      </c>
      <c r="C15" s="12"/>
      <c r="D15" s="30"/>
      <c r="E15" s="30" t="s">
        <v>9</v>
      </c>
      <c r="F15" s="28" t="s">
        <v>9</v>
      </c>
      <c r="G15" s="28" t="s">
        <v>9</v>
      </c>
      <c r="H15" s="3"/>
      <c r="I15" s="3"/>
      <c r="J15" s="4"/>
      <c r="K15" s="4"/>
      <c r="L15" s="4"/>
      <c r="M15" s="4"/>
      <c r="N15" s="4"/>
      <c r="O15" s="5"/>
      <c r="P15" s="5"/>
    </row>
    <row r="16" spans="1:16" ht="38.25" x14ac:dyDescent="0.25">
      <c r="A16" s="8">
        <f t="shared" ref="A16:A20" si="0">A15+0.01</f>
        <v>6.02</v>
      </c>
      <c r="B16" s="27" t="s">
        <v>153</v>
      </c>
      <c r="C16" s="12"/>
      <c r="D16" s="28"/>
      <c r="E16" s="28" t="s">
        <v>9</v>
      </c>
      <c r="F16" s="28" t="s">
        <v>9</v>
      </c>
      <c r="G16" s="28" t="s">
        <v>9</v>
      </c>
      <c r="H16" s="3"/>
      <c r="I16" s="3"/>
      <c r="J16" s="4"/>
      <c r="K16" s="4"/>
      <c r="L16" s="4"/>
      <c r="M16" s="4"/>
      <c r="N16" s="4"/>
      <c r="O16" s="5"/>
      <c r="P16" s="5"/>
    </row>
    <row r="17" spans="1:16" ht="25.5" x14ac:dyDescent="0.25">
      <c r="A17" s="8">
        <f t="shared" si="0"/>
        <v>6.0299999999999994</v>
      </c>
      <c r="B17" s="27" t="s">
        <v>154</v>
      </c>
      <c r="C17" s="12"/>
      <c r="D17" s="28"/>
      <c r="E17" s="28" t="s">
        <v>9</v>
      </c>
      <c r="F17" s="28" t="s">
        <v>9</v>
      </c>
      <c r="G17" s="28" t="s">
        <v>9</v>
      </c>
      <c r="H17" s="3"/>
      <c r="I17" s="3"/>
      <c r="J17" s="4"/>
      <c r="K17" s="4"/>
      <c r="L17" s="4"/>
      <c r="M17" s="4"/>
      <c r="N17" s="4"/>
      <c r="O17" s="5"/>
      <c r="P17" s="5"/>
    </row>
    <row r="18" spans="1:16" ht="38.25" x14ac:dyDescent="0.25">
      <c r="A18" s="8">
        <f>+A17+0.01</f>
        <v>6.0399999999999991</v>
      </c>
      <c r="B18" s="31" t="s">
        <v>155</v>
      </c>
      <c r="C18" s="12"/>
      <c r="D18" s="28"/>
      <c r="E18" s="28"/>
      <c r="F18" s="28" t="s">
        <v>9</v>
      </c>
      <c r="G18" s="28" t="s">
        <v>9</v>
      </c>
      <c r="H18" s="3"/>
      <c r="I18" s="3"/>
      <c r="J18" s="4"/>
      <c r="K18" s="4"/>
      <c r="L18" s="4"/>
      <c r="M18" s="4"/>
      <c r="N18" s="4"/>
      <c r="O18" s="5"/>
      <c r="P18" s="5"/>
    </row>
    <row r="19" spans="1:16" ht="38.25" x14ac:dyDescent="0.25">
      <c r="A19" s="8">
        <f t="shared" si="0"/>
        <v>6.0499999999999989</v>
      </c>
      <c r="B19" s="31" t="s">
        <v>156</v>
      </c>
      <c r="C19" s="12"/>
      <c r="D19" s="30"/>
      <c r="E19" s="30"/>
      <c r="F19" s="30" t="s">
        <v>9</v>
      </c>
      <c r="G19" s="30" t="s">
        <v>9</v>
      </c>
      <c r="H19" s="3"/>
      <c r="I19" s="3"/>
      <c r="J19" s="4"/>
      <c r="K19" s="4"/>
      <c r="L19" s="4"/>
      <c r="M19" s="4"/>
      <c r="N19" s="4"/>
      <c r="O19" s="5"/>
      <c r="P19" s="5"/>
    </row>
    <row r="20" spans="1:16" ht="25.5" x14ac:dyDescent="0.25">
      <c r="A20" s="8">
        <f t="shared" si="0"/>
        <v>6.0599999999999987</v>
      </c>
      <c r="B20" s="31" t="s">
        <v>157</v>
      </c>
      <c r="C20" s="12"/>
      <c r="D20" s="30"/>
      <c r="E20" s="28" t="s">
        <v>9</v>
      </c>
      <c r="F20" s="28" t="s">
        <v>9</v>
      </c>
      <c r="G20" s="28" t="s">
        <v>9</v>
      </c>
      <c r="H20" s="3"/>
      <c r="I20" s="3"/>
      <c r="J20" s="4"/>
      <c r="K20" s="4"/>
      <c r="L20" s="4"/>
      <c r="M20" s="4"/>
      <c r="N20" s="4"/>
      <c r="O20" s="5"/>
      <c r="P20" s="5"/>
    </row>
    <row r="21" spans="1:16" ht="15" x14ac:dyDescent="0.25">
      <c r="A21" s="25">
        <v>7</v>
      </c>
      <c r="B21" s="26" t="s">
        <v>158</v>
      </c>
      <c r="C21" s="36"/>
      <c r="D21" s="15" t="s">
        <v>9</v>
      </c>
      <c r="E21" s="15" t="s">
        <v>9</v>
      </c>
      <c r="F21" s="15" t="s">
        <v>9</v>
      </c>
      <c r="G21" s="15" t="s">
        <v>9</v>
      </c>
      <c r="H21" s="37"/>
      <c r="I21" s="37"/>
      <c r="J21" s="38"/>
      <c r="K21" s="38"/>
      <c r="L21" s="38"/>
      <c r="M21" s="38"/>
      <c r="N21" s="38"/>
      <c r="O21" s="39"/>
      <c r="P21" s="39"/>
    </row>
    <row r="22" spans="1:16" ht="25.5" x14ac:dyDescent="0.25">
      <c r="A22" s="8">
        <f>A21+0.01</f>
        <v>7.01</v>
      </c>
      <c r="B22" s="27" t="s">
        <v>159</v>
      </c>
      <c r="C22" s="12"/>
      <c r="D22" s="28"/>
      <c r="E22" s="28"/>
      <c r="F22" s="28" t="s">
        <v>9</v>
      </c>
      <c r="G22" s="28" t="s">
        <v>9</v>
      </c>
      <c r="H22" s="3"/>
      <c r="I22" s="3"/>
      <c r="J22" s="4"/>
      <c r="K22" s="4"/>
      <c r="L22" s="4"/>
      <c r="M22" s="4"/>
      <c r="N22" s="4"/>
      <c r="O22" s="5"/>
      <c r="P22" s="5"/>
    </row>
    <row r="23" spans="1:16" ht="25.5" x14ac:dyDescent="0.25">
      <c r="A23" s="8">
        <f t="shared" ref="A23:A24" si="1">A22+0.01</f>
        <v>7.02</v>
      </c>
      <c r="B23" s="27" t="s">
        <v>160</v>
      </c>
      <c r="C23" s="12"/>
      <c r="D23" s="28"/>
      <c r="E23" s="28"/>
      <c r="F23" s="28" t="s">
        <v>9</v>
      </c>
      <c r="G23" s="28" t="s">
        <v>9</v>
      </c>
      <c r="H23" s="3"/>
      <c r="I23" s="3"/>
      <c r="J23" s="4"/>
      <c r="K23" s="4"/>
      <c r="L23" s="4"/>
      <c r="M23" s="4"/>
      <c r="N23" s="4"/>
      <c r="O23" s="5"/>
      <c r="P23" s="5"/>
    </row>
    <row r="24" spans="1:16" ht="25.5" x14ac:dyDescent="0.25">
      <c r="A24" s="8">
        <f t="shared" si="1"/>
        <v>7.0299999999999994</v>
      </c>
      <c r="B24" s="31" t="s">
        <v>161</v>
      </c>
      <c r="C24" s="12"/>
      <c r="D24" s="28"/>
      <c r="E24" s="28"/>
      <c r="F24" s="28" t="s">
        <v>9</v>
      </c>
      <c r="G24" s="28" t="s">
        <v>9</v>
      </c>
      <c r="H24" s="3"/>
      <c r="I24" s="3"/>
      <c r="J24" s="4"/>
      <c r="K24" s="4"/>
      <c r="L24" s="4"/>
      <c r="M24" s="4"/>
      <c r="N24" s="4"/>
      <c r="O24" s="5"/>
      <c r="P24" s="5"/>
    </row>
    <row r="25" spans="1:16" ht="15" x14ac:dyDescent="0.25">
      <c r="A25" s="25">
        <v>8</v>
      </c>
      <c r="B25" s="26" t="s">
        <v>162</v>
      </c>
      <c r="C25" s="36"/>
      <c r="D25" s="15" t="s">
        <v>9</v>
      </c>
      <c r="E25" s="15" t="s">
        <v>9</v>
      </c>
      <c r="F25" s="15" t="s">
        <v>9</v>
      </c>
      <c r="G25" s="15" t="s">
        <v>9</v>
      </c>
      <c r="H25" s="37"/>
      <c r="I25" s="37"/>
      <c r="J25" s="38"/>
      <c r="K25" s="38"/>
      <c r="L25" s="38"/>
      <c r="M25" s="38"/>
      <c r="N25" s="38"/>
      <c r="O25" s="39"/>
      <c r="P25" s="39"/>
    </row>
    <row r="26" spans="1:16" ht="409.5" customHeight="1" x14ac:dyDescent="0.25">
      <c r="A26" s="8">
        <f>A25+0.01</f>
        <v>8.01</v>
      </c>
      <c r="B26" s="27" t="s">
        <v>163</v>
      </c>
      <c r="C26" s="12"/>
      <c r="D26" s="28"/>
      <c r="E26" s="28"/>
      <c r="F26" s="28" t="s">
        <v>9</v>
      </c>
      <c r="G26" s="28" t="s">
        <v>9</v>
      </c>
      <c r="H26" s="3"/>
      <c r="I26" s="3"/>
      <c r="J26" s="4"/>
      <c r="K26" s="4"/>
      <c r="L26" s="4"/>
      <c r="M26" s="4"/>
      <c r="N26" s="4"/>
      <c r="O26" s="5"/>
      <c r="P26" s="5"/>
    </row>
    <row r="27" spans="1:16" ht="15" x14ac:dyDescent="0.25">
      <c r="A27" s="25">
        <v>9</v>
      </c>
      <c r="B27" s="41" t="s">
        <v>164</v>
      </c>
      <c r="C27" s="36"/>
      <c r="D27" s="15" t="s">
        <v>9</v>
      </c>
      <c r="E27" s="15" t="s">
        <v>9</v>
      </c>
      <c r="F27" s="15" t="s">
        <v>9</v>
      </c>
      <c r="G27" s="15" t="s">
        <v>9</v>
      </c>
      <c r="H27" s="37"/>
      <c r="I27" s="37"/>
      <c r="J27" s="38"/>
      <c r="K27" s="38"/>
      <c r="L27" s="38"/>
      <c r="M27" s="38"/>
      <c r="N27" s="38"/>
      <c r="O27" s="39"/>
      <c r="P27" s="39"/>
    </row>
    <row r="28" spans="1:16" ht="25.5" x14ac:dyDescent="0.25">
      <c r="A28" s="8">
        <f>A27+0.01</f>
        <v>9.01</v>
      </c>
      <c r="B28" s="27" t="s">
        <v>165</v>
      </c>
      <c r="C28" s="12"/>
      <c r="D28" s="28"/>
      <c r="E28" s="28"/>
      <c r="F28" s="28" t="s">
        <v>9</v>
      </c>
      <c r="G28" s="28" t="s">
        <v>9</v>
      </c>
      <c r="H28" s="3"/>
      <c r="I28" s="3"/>
      <c r="J28" s="4"/>
      <c r="K28" s="4"/>
      <c r="L28" s="4"/>
      <c r="M28" s="4"/>
      <c r="N28" s="4"/>
      <c r="O28" s="5"/>
      <c r="P28" s="5"/>
    </row>
    <row r="29" spans="1:16" x14ac:dyDescent="0.25">
      <c r="A29" s="8">
        <f t="shared" ref="A29:A44" si="2">A28+0.01</f>
        <v>9.02</v>
      </c>
      <c r="B29" s="27" t="s">
        <v>166</v>
      </c>
      <c r="C29" s="12"/>
      <c r="D29" s="28"/>
      <c r="E29" s="28"/>
      <c r="F29" s="28" t="s">
        <v>9</v>
      </c>
      <c r="G29" s="28" t="s">
        <v>9</v>
      </c>
      <c r="H29" s="3"/>
      <c r="I29" s="3"/>
      <c r="J29" s="4"/>
      <c r="K29" s="4"/>
      <c r="L29" s="4"/>
      <c r="M29" s="4"/>
      <c r="N29" s="4"/>
      <c r="O29" s="5"/>
      <c r="P29" s="5"/>
    </row>
    <row r="30" spans="1:16" ht="25.5" x14ac:dyDescent="0.25">
      <c r="A30" s="8">
        <f t="shared" si="2"/>
        <v>9.0299999999999994</v>
      </c>
      <c r="B30" s="27" t="s">
        <v>167</v>
      </c>
      <c r="C30" s="12"/>
      <c r="D30" s="28"/>
      <c r="E30" s="28"/>
      <c r="F30" s="28" t="s">
        <v>9</v>
      </c>
      <c r="G30" s="28" t="s">
        <v>9</v>
      </c>
      <c r="H30" s="3"/>
      <c r="I30" s="3"/>
      <c r="J30" s="4"/>
      <c r="K30" s="4"/>
      <c r="L30" s="4"/>
      <c r="M30" s="4"/>
      <c r="N30" s="4"/>
      <c r="O30" s="5"/>
      <c r="P30" s="5"/>
    </row>
    <row r="31" spans="1:16" ht="25.5" x14ac:dyDescent="0.25">
      <c r="A31" s="8">
        <f>A30+0.01</f>
        <v>9.0399999999999991</v>
      </c>
      <c r="B31" s="27" t="s">
        <v>168</v>
      </c>
      <c r="C31" s="12"/>
      <c r="D31" s="28"/>
      <c r="E31" s="28"/>
      <c r="F31" s="28" t="s">
        <v>9</v>
      </c>
      <c r="G31" s="28" t="s">
        <v>9</v>
      </c>
      <c r="H31" s="3"/>
      <c r="I31" s="3"/>
      <c r="J31" s="4"/>
      <c r="K31" s="4"/>
      <c r="L31" s="4"/>
      <c r="M31" s="4"/>
      <c r="N31" s="4"/>
      <c r="O31" s="5"/>
      <c r="P31" s="5"/>
    </row>
    <row r="32" spans="1:16" ht="25.5" x14ac:dyDescent="0.25">
      <c r="A32" s="8">
        <f t="shared" si="2"/>
        <v>9.0499999999999989</v>
      </c>
      <c r="B32" s="27" t="s">
        <v>169</v>
      </c>
      <c r="C32" s="12"/>
      <c r="D32" s="28"/>
      <c r="E32" s="28"/>
      <c r="F32" s="28" t="s">
        <v>9</v>
      </c>
      <c r="G32" s="28" t="s">
        <v>9</v>
      </c>
      <c r="H32" s="3"/>
      <c r="I32" s="3"/>
      <c r="J32" s="4"/>
      <c r="K32" s="4"/>
      <c r="L32" s="4"/>
      <c r="M32" s="4"/>
      <c r="N32" s="4"/>
      <c r="O32" s="5"/>
      <c r="P32" s="5"/>
    </row>
    <row r="33" spans="1:16" ht="25.5" x14ac:dyDescent="0.25">
      <c r="A33" s="8">
        <f t="shared" si="2"/>
        <v>9.0599999999999987</v>
      </c>
      <c r="B33" s="27" t="s">
        <v>170</v>
      </c>
      <c r="C33" s="12"/>
      <c r="D33" s="28"/>
      <c r="E33" s="28"/>
      <c r="F33" s="28" t="s">
        <v>9</v>
      </c>
      <c r="G33" s="28" t="s">
        <v>9</v>
      </c>
      <c r="H33" s="3"/>
      <c r="I33" s="3"/>
      <c r="J33" s="4"/>
      <c r="K33" s="4"/>
      <c r="L33" s="4"/>
      <c r="M33" s="4"/>
      <c r="N33" s="4"/>
      <c r="O33" s="5"/>
      <c r="P33" s="5"/>
    </row>
    <row r="34" spans="1:16" ht="42.75" customHeight="1" x14ac:dyDescent="0.25">
      <c r="A34" s="8">
        <f t="shared" si="2"/>
        <v>9.0699999999999985</v>
      </c>
      <c r="B34" s="27" t="s">
        <v>171</v>
      </c>
      <c r="C34" s="12"/>
      <c r="D34" s="30"/>
      <c r="E34" s="28"/>
      <c r="F34" s="28"/>
      <c r="G34" s="28"/>
      <c r="H34" s="3"/>
      <c r="I34" s="3"/>
      <c r="J34" s="4"/>
      <c r="K34" s="4"/>
      <c r="L34" s="4"/>
      <c r="M34" s="4"/>
      <c r="N34" s="4"/>
      <c r="O34" s="5"/>
      <c r="P34" s="5"/>
    </row>
    <row r="35" spans="1:16" x14ac:dyDescent="0.25">
      <c r="A35" s="8">
        <f t="shared" si="2"/>
        <v>9.0799999999999983</v>
      </c>
      <c r="B35" s="27" t="s">
        <v>172</v>
      </c>
      <c r="C35" s="12"/>
      <c r="D35" s="28"/>
      <c r="E35" s="28"/>
      <c r="F35" s="28" t="s">
        <v>9</v>
      </c>
      <c r="G35" s="28" t="s">
        <v>9</v>
      </c>
      <c r="H35" s="3"/>
      <c r="I35" s="3"/>
      <c r="J35" s="4"/>
      <c r="K35" s="4"/>
      <c r="L35" s="4"/>
      <c r="M35" s="4"/>
      <c r="N35" s="4"/>
      <c r="O35" s="5"/>
      <c r="P35" s="5"/>
    </row>
    <row r="36" spans="1:16" x14ac:dyDescent="0.25">
      <c r="A36" s="8">
        <f t="shared" si="2"/>
        <v>9.0899999999999981</v>
      </c>
      <c r="B36" s="27" t="s">
        <v>173</v>
      </c>
      <c r="C36" s="12"/>
      <c r="D36" s="28"/>
      <c r="E36" s="28"/>
      <c r="F36" s="28" t="s">
        <v>9</v>
      </c>
      <c r="G36" s="28" t="s">
        <v>9</v>
      </c>
      <c r="H36" s="3"/>
      <c r="I36" s="3"/>
      <c r="J36" s="4"/>
      <c r="K36" s="4"/>
      <c r="L36" s="4"/>
      <c r="M36" s="4"/>
      <c r="N36" s="4"/>
      <c r="O36" s="5"/>
      <c r="P36" s="5"/>
    </row>
    <row r="37" spans="1:16" x14ac:dyDescent="0.25">
      <c r="A37" s="8">
        <f t="shared" si="2"/>
        <v>9.0999999999999979</v>
      </c>
      <c r="B37" s="40" t="s">
        <v>174</v>
      </c>
      <c r="C37" s="12"/>
      <c r="D37" s="28"/>
      <c r="E37" s="28"/>
      <c r="F37" s="28" t="s">
        <v>9</v>
      </c>
      <c r="G37" s="28" t="s">
        <v>9</v>
      </c>
      <c r="H37" s="3"/>
      <c r="I37" s="3"/>
      <c r="J37" s="4"/>
      <c r="K37" s="4"/>
      <c r="L37" s="4"/>
      <c r="M37" s="4"/>
      <c r="N37" s="4"/>
      <c r="O37" s="5"/>
      <c r="P37" s="5"/>
    </row>
    <row r="38" spans="1:16" x14ac:dyDescent="0.25">
      <c r="A38" s="8">
        <f t="shared" si="2"/>
        <v>9.1099999999999977</v>
      </c>
      <c r="B38" s="40" t="s">
        <v>175</v>
      </c>
      <c r="C38" s="12"/>
      <c r="D38" s="28"/>
      <c r="E38" s="28"/>
      <c r="F38" s="28" t="s">
        <v>9</v>
      </c>
      <c r="G38" s="28" t="s">
        <v>9</v>
      </c>
      <c r="H38" s="3"/>
      <c r="I38" s="3"/>
      <c r="J38" s="4"/>
      <c r="K38" s="4"/>
      <c r="L38" s="4"/>
      <c r="M38" s="4"/>
      <c r="N38" s="4"/>
      <c r="O38" s="5"/>
      <c r="P38" s="5"/>
    </row>
    <row r="39" spans="1:16" ht="25.5" x14ac:dyDescent="0.25">
      <c r="A39" s="8">
        <f t="shared" si="2"/>
        <v>9.1199999999999974</v>
      </c>
      <c r="B39" s="27" t="s">
        <v>176</v>
      </c>
      <c r="C39" s="12"/>
      <c r="D39" s="28"/>
      <c r="E39" s="28"/>
      <c r="F39" s="30" t="s">
        <v>9</v>
      </c>
      <c r="G39" s="30" t="s">
        <v>9</v>
      </c>
      <c r="H39" s="3"/>
      <c r="I39" s="3"/>
      <c r="J39" s="4"/>
      <c r="K39" s="4"/>
      <c r="L39" s="4"/>
      <c r="M39" s="4"/>
      <c r="N39" s="4"/>
      <c r="O39" s="5"/>
      <c r="P39" s="5"/>
    </row>
    <row r="40" spans="1:16" x14ac:dyDescent="0.25">
      <c r="A40" s="8">
        <f t="shared" si="2"/>
        <v>9.1299999999999972</v>
      </c>
      <c r="B40" s="27" t="s">
        <v>177</v>
      </c>
      <c r="C40" s="12"/>
      <c r="D40" s="28"/>
      <c r="E40" s="28"/>
      <c r="F40" s="30" t="s">
        <v>9</v>
      </c>
      <c r="G40" s="30" t="s">
        <v>9</v>
      </c>
      <c r="H40" s="3"/>
      <c r="I40" s="3"/>
      <c r="J40" s="4"/>
      <c r="K40" s="4"/>
      <c r="L40" s="4"/>
      <c r="M40" s="4"/>
      <c r="N40" s="4"/>
      <c r="O40" s="5"/>
      <c r="P40" s="5"/>
    </row>
    <row r="41" spans="1:16" ht="38.25" x14ac:dyDescent="0.25">
      <c r="A41" s="8">
        <f t="shared" si="2"/>
        <v>9.139999999999997</v>
      </c>
      <c r="B41" s="27" t="s">
        <v>178</v>
      </c>
      <c r="C41" s="12"/>
      <c r="D41" s="28"/>
      <c r="E41" s="30"/>
      <c r="F41" s="30" t="s">
        <v>9</v>
      </c>
      <c r="G41" s="30" t="s">
        <v>9</v>
      </c>
      <c r="H41" s="3"/>
      <c r="I41" s="3"/>
      <c r="J41" s="4"/>
      <c r="K41" s="4"/>
      <c r="L41" s="4"/>
      <c r="M41" s="4"/>
      <c r="N41" s="4"/>
      <c r="O41" s="5"/>
      <c r="P41" s="5"/>
    </row>
    <row r="42" spans="1:16" x14ac:dyDescent="0.25">
      <c r="A42" s="8">
        <f t="shared" si="2"/>
        <v>9.1499999999999968</v>
      </c>
      <c r="B42" s="31" t="s">
        <v>179</v>
      </c>
      <c r="C42" s="12"/>
      <c r="D42" s="28" t="s">
        <v>9</v>
      </c>
      <c r="E42" s="28" t="s">
        <v>9</v>
      </c>
      <c r="F42" s="28" t="s">
        <v>9</v>
      </c>
      <c r="G42" s="28" t="s">
        <v>9</v>
      </c>
      <c r="H42" s="3"/>
      <c r="I42" s="3"/>
      <c r="J42" s="4"/>
      <c r="K42" s="4"/>
      <c r="L42" s="4"/>
      <c r="M42" s="4"/>
      <c r="N42" s="4"/>
      <c r="O42" s="5"/>
      <c r="P42" s="5"/>
    </row>
    <row r="43" spans="1:16" x14ac:dyDescent="0.25">
      <c r="A43" s="8">
        <f t="shared" si="2"/>
        <v>9.1599999999999966</v>
      </c>
      <c r="B43" s="31" t="s">
        <v>180</v>
      </c>
      <c r="C43" s="12"/>
      <c r="D43" s="28"/>
      <c r="E43" s="30"/>
      <c r="F43" s="30"/>
      <c r="G43" s="30"/>
      <c r="H43" s="3"/>
      <c r="I43" s="3"/>
      <c r="J43" s="4"/>
      <c r="K43" s="4"/>
      <c r="L43" s="4"/>
      <c r="M43" s="4"/>
      <c r="N43" s="4"/>
      <c r="O43" s="5"/>
      <c r="P43" s="5"/>
    </row>
    <row r="44" spans="1:16" ht="25.5" x14ac:dyDescent="0.25">
      <c r="A44" s="8">
        <f t="shared" si="2"/>
        <v>9.1699999999999964</v>
      </c>
      <c r="B44" s="27" t="s">
        <v>181</v>
      </c>
      <c r="C44" s="12"/>
      <c r="D44" s="28"/>
      <c r="E44" s="28"/>
      <c r="F44" s="28"/>
      <c r="G44" s="28" t="s">
        <v>9</v>
      </c>
      <c r="H44" s="3"/>
      <c r="I44" s="3"/>
      <c r="J44" s="4"/>
      <c r="K44" s="4"/>
      <c r="L44" s="4"/>
      <c r="M44" s="4"/>
      <c r="N44" s="4"/>
      <c r="O44" s="5"/>
      <c r="P44" s="5"/>
    </row>
    <row r="45" spans="1:16" ht="15" x14ac:dyDescent="0.25">
      <c r="A45" s="25">
        <v>10</v>
      </c>
      <c r="B45" s="26" t="s">
        <v>182</v>
      </c>
      <c r="C45" s="36"/>
      <c r="D45" s="15" t="s">
        <v>9</v>
      </c>
      <c r="E45" s="15" t="s">
        <v>9</v>
      </c>
      <c r="F45" s="15" t="s">
        <v>9</v>
      </c>
      <c r="G45" s="15" t="s">
        <v>9</v>
      </c>
      <c r="H45" s="37"/>
      <c r="I45" s="37"/>
      <c r="J45" s="38"/>
      <c r="K45" s="38"/>
      <c r="L45" s="38"/>
      <c r="M45" s="38"/>
      <c r="N45" s="38"/>
      <c r="O45" s="39"/>
      <c r="P45" s="39"/>
    </row>
    <row r="46" spans="1:16" ht="38.25" x14ac:dyDescent="0.25">
      <c r="A46" s="8">
        <f>A45+0.01</f>
        <v>10.01</v>
      </c>
      <c r="B46" s="27" t="s">
        <v>183</v>
      </c>
      <c r="C46" s="12"/>
      <c r="D46" s="30"/>
      <c r="E46" s="30" t="s">
        <v>9</v>
      </c>
      <c r="F46" s="30" t="s">
        <v>9</v>
      </c>
      <c r="G46" s="30" t="s">
        <v>9</v>
      </c>
      <c r="H46" s="3"/>
      <c r="I46" s="3"/>
      <c r="J46" s="4"/>
      <c r="K46" s="4"/>
      <c r="L46" s="4"/>
      <c r="M46" s="4"/>
      <c r="N46" s="4"/>
      <c r="O46" s="5"/>
      <c r="P46" s="5"/>
    </row>
    <row r="47" spans="1:16" x14ac:dyDescent="0.25">
      <c r="A47" s="8">
        <f t="shared" ref="A47" si="3">A46+0.01</f>
        <v>10.02</v>
      </c>
      <c r="B47" s="27" t="s">
        <v>184</v>
      </c>
      <c r="C47" s="12"/>
      <c r="D47" s="30"/>
      <c r="E47" s="30" t="s">
        <v>9</v>
      </c>
      <c r="F47" s="30" t="s">
        <v>9</v>
      </c>
      <c r="G47" s="30" t="s">
        <v>9</v>
      </c>
      <c r="H47" s="3"/>
      <c r="I47" s="3"/>
      <c r="J47" s="4"/>
      <c r="K47" s="4"/>
      <c r="L47" s="4"/>
      <c r="M47" s="4"/>
      <c r="N47" s="4"/>
      <c r="O47" s="5"/>
      <c r="P47" s="5"/>
    </row>
    <row r="48" spans="1:16" x14ac:dyDescent="0.25">
      <c r="A48" s="8">
        <f>A47+0.01</f>
        <v>10.029999999999999</v>
      </c>
      <c r="B48" s="27" t="s">
        <v>185</v>
      </c>
      <c r="C48" s="12"/>
      <c r="D48" s="30"/>
      <c r="E48" s="30"/>
      <c r="F48" s="30"/>
      <c r="G48" s="30"/>
      <c r="H48" s="3"/>
      <c r="I48" s="3"/>
      <c r="J48" s="4"/>
      <c r="K48" s="4"/>
      <c r="L48" s="4"/>
      <c r="M48" s="4"/>
      <c r="N48" s="4"/>
      <c r="O48" s="5"/>
      <c r="P48" s="5"/>
    </row>
    <row r="49" spans="1:16" ht="25.5" x14ac:dyDescent="0.25">
      <c r="A49" s="8">
        <f>A48+0.01</f>
        <v>10.039999999999999</v>
      </c>
      <c r="B49" s="27" t="s">
        <v>186</v>
      </c>
      <c r="C49" s="12"/>
      <c r="D49" s="30"/>
      <c r="E49" s="30"/>
      <c r="F49" s="30" t="s">
        <v>9</v>
      </c>
      <c r="G49" s="30" t="s">
        <v>9</v>
      </c>
      <c r="H49" s="3"/>
      <c r="I49" s="3"/>
      <c r="J49" s="4"/>
      <c r="K49" s="4"/>
      <c r="L49" s="4"/>
      <c r="M49" s="4"/>
      <c r="N49" s="4"/>
      <c r="O49" s="5"/>
      <c r="P49" s="5"/>
    </row>
    <row r="50" spans="1:16" x14ac:dyDescent="0.25">
      <c r="A50" s="8">
        <f t="shared" ref="A50:A52" si="4">A49+0.01</f>
        <v>10.049999999999999</v>
      </c>
      <c r="B50" s="27" t="s">
        <v>187</v>
      </c>
      <c r="C50" s="12"/>
      <c r="D50" s="30"/>
      <c r="E50" s="30"/>
      <c r="F50" s="30"/>
      <c r="G50" s="30" t="s">
        <v>9</v>
      </c>
      <c r="H50" s="3"/>
      <c r="I50" s="3"/>
      <c r="J50" s="4"/>
      <c r="K50" s="4"/>
      <c r="L50" s="4"/>
      <c r="M50" s="4"/>
      <c r="N50" s="4"/>
      <c r="O50" s="5"/>
      <c r="P50" s="5"/>
    </row>
    <row r="51" spans="1:16" ht="25.5" x14ac:dyDescent="0.25">
      <c r="A51" s="8">
        <f t="shared" si="4"/>
        <v>10.059999999999999</v>
      </c>
      <c r="B51" s="27" t="s">
        <v>188</v>
      </c>
      <c r="C51" s="12"/>
      <c r="D51" s="30"/>
      <c r="E51" s="30"/>
      <c r="F51" s="30" t="s">
        <v>9</v>
      </c>
      <c r="G51" s="30" t="s">
        <v>9</v>
      </c>
      <c r="H51" s="3"/>
      <c r="I51" s="3"/>
      <c r="J51" s="4"/>
      <c r="K51" s="4"/>
      <c r="L51" s="4"/>
      <c r="M51" s="4"/>
      <c r="N51" s="4"/>
      <c r="O51" s="5"/>
      <c r="P51" s="5"/>
    </row>
    <row r="52" spans="1:16" ht="25.5" x14ac:dyDescent="0.25">
      <c r="A52" s="8">
        <f t="shared" si="4"/>
        <v>10.069999999999999</v>
      </c>
      <c r="B52" s="31" t="s">
        <v>189</v>
      </c>
      <c r="C52" s="12"/>
      <c r="D52" s="30"/>
      <c r="E52" s="30"/>
      <c r="F52" s="30" t="s">
        <v>9</v>
      </c>
      <c r="G52" s="30" t="s">
        <v>9</v>
      </c>
      <c r="H52" s="3"/>
      <c r="I52" s="3"/>
      <c r="J52" s="4"/>
      <c r="K52" s="4"/>
      <c r="L52" s="4"/>
      <c r="M52" s="4"/>
      <c r="N52" s="4"/>
      <c r="O52" s="5"/>
      <c r="P52" s="5"/>
    </row>
    <row r="53" spans="1:16" ht="15" x14ac:dyDescent="0.25">
      <c r="A53" s="25">
        <v>11</v>
      </c>
      <c r="B53" s="26" t="s">
        <v>191</v>
      </c>
      <c r="C53" s="36"/>
      <c r="D53" s="15" t="s">
        <v>9</v>
      </c>
      <c r="E53" s="15" t="s">
        <v>9</v>
      </c>
      <c r="F53" s="15" t="s">
        <v>9</v>
      </c>
      <c r="G53" s="15" t="s">
        <v>9</v>
      </c>
      <c r="H53" s="37"/>
      <c r="I53" s="37"/>
      <c r="J53" s="38"/>
      <c r="K53" s="38"/>
      <c r="L53" s="38"/>
      <c r="M53" s="38"/>
      <c r="N53" s="38"/>
      <c r="O53" s="39"/>
      <c r="P53" s="39"/>
    </row>
    <row r="54" spans="1:16" x14ac:dyDescent="0.25">
      <c r="A54" s="8">
        <f>A53+0.01</f>
        <v>11.01</v>
      </c>
      <c r="B54" s="27" t="s">
        <v>192</v>
      </c>
      <c r="C54" s="12"/>
      <c r="D54" s="30"/>
      <c r="E54" s="28"/>
      <c r="F54" s="28"/>
      <c r="G54" s="28"/>
      <c r="H54" s="3"/>
      <c r="I54" s="3"/>
      <c r="J54" s="4"/>
      <c r="K54" s="4"/>
      <c r="L54" s="4"/>
      <c r="M54" s="4"/>
      <c r="N54" s="4"/>
      <c r="O54" s="5"/>
      <c r="P54" s="5"/>
    </row>
    <row r="55" spans="1:16" x14ac:dyDescent="0.25">
      <c r="A55" s="8">
        <f t="shared" ref="A55:A57" si="5">A54+0.01</f>
        <v>11.02</v>
      </c>
      <c r="B55" s="31" t="s">
        <v>193</v>
      </c>
      <c r="C55" s="12"/>
      <c r="D55" s="28"/>
      <c r="E55" s="28"/>
      <c r="F55" s="28"/>
      <c r="G55" s="30" t="s">
        <v>9</v>
      </c>
      <c r="H55" s="3"/>
      <c r="I55" s="3"/>
      <c r="J55" s="4"/>
      <c r="K55" s="4"/>
      <c r="L55" s="4"/>
      <c r="M55" s="4"/>
      <c r="N55" s="4"/>
      <c r="O55" s="5"/>
      <c r="P55" s="5"/>
    </row>
    <row r="56" spans="1:16" ht="24.75" customHeight="1" x14ac:dyDescent="0.25">
      <c r="A56" s="8">
        <f t="shared" si="5"/>
        <v>11.03</v>
      </c>
      <c r="B56" s="27" t="s">
        <v>194</v>
      </c>
      <c r="C56" s="12"/>
      <c r="D56" s="28"/>
      <c r="E56" s="28"/>
      <c r="F56" s="28"/>
      <c r="G56" s="28" t="s">
        <v>9</v>
      </c>
      <c r="H56" s="3"/>
      <c r="I56" s="3"/>
      <c r="J56" s="4"/>
      <c r="K56" s="4"/>
      <c r="L56" s="4"/>
      <c r="M56" s="4"/>
      <c r="N56" s="4"/>
      <c r="O56" s="5"/>
      <c r="P56" s="5"/>
    </row>
    <row r="57" spans="1:16" x14ac:dyDescent="0.25">
      <c r="A57" s="8">
        <f t="shared" si="5"/>
        <v>11.04</v>
      </c>
      <c r="B57" s="31" t="s">
        <v>195</v>
      </c>
      <c r="C57" s="12"/>
      <c r="D57" s="28"/>
      <c r="E57" s="28"/>
      <c r="F57" s="28"/>
      <c r="G57" s="28" t="s">
        <v>9</v>
      </c>
      <c r="H57" s="3"/>
      <c r="I57" s="3"/>
      <c r="J57" s="4"/>
      <c r="K57" s="4"/>
      <c r="L57" s="4"/>
      <c r="M57" s="4"/>
      <c r="N57" s="4"/>
      <c r="O57" s="5"/>
      <c r="P57" s="5"/>
    </row>
    <row r="58" spans="1:16" ht="15" x14ac:dyDescent="0.25">
      <c r="A58" s="25">
        <v>12</v>
      </c>
      <c r="B58" s="26" t="s">
        <v>196</v>
      </c>
      <c r="C58" s="36"/>
      <c r="D58" s="15" t="s">
        <v>9</v>
      </c>
      <c r="E58" s="15" t="s">
        <v>9</v>
      </c>
      <c r="F58" s="15" t="s">
        <v>9</v>
      </c>
      <c r="G58" s="15" t="s">
        <v>9</v>
      </c>
      <c r="H58" s="37"/>
      <c r="I58" s="37"/>
      <c r="J58" s="38"/>
      <c r="K58" s="38"/>
      <c r="L58" s="38"/>
      <c r="M58" s="38"/>
      <c r="N58" s="38"/>
      <c r="O58" s="39"/>
      <c r="P58" s="39"/>
    </row>
    <row r="59" spans="1:16" ht="38.25" x14ac:dyDescent="0.25">
      <c r="A59" s="8">
        <f t="shared" ref="A59:A66" si="6">A58+0.01</f>
        <v>12.01</v>
      </c>
      <c r="B59" s="27" t="s">
        <v>197</v>
      </c>
      <c r="C59" s="12"/>
      <c r="D59" s="28"/>
      <c r="E59" s="28"/>
      <c r="F59" s="28"/>
      <c r="G59" s="28" t="s">
        <v>9</v>
      </c>
      <c r="H59" s="3"/>
      <c r="I59" s="3"/>
      <c r="J59" s="4"/>
      <c r="K59" s="4"/>
      <c r="L59" s="4"/>
      <c r="M59" s="4"/>
      <c r="N59" s="4"/>
      <c r="O59" s="5"/>
      <c r="P59" s="5"/>
    </row>
    <row r="60" spans="1:16" ht="38.25" x14ac:dyDescent="0.25">
      <c r="A60" s="29">
        <f t="shared" si="6"/>
        <v>12.02</v>
      </c>
      <c r="B60" s="31" t="s">
        <v>198</v>
      </c>
      <c r="C60" s="12"/>
      <c r="D60" s="28"/>
      <c r="E60" s="28"/>
      <c r="F60" s="28"/>
      <c r="G60" s="28" t="s">
        <v>9</v>
      </c>
      <c r="H60" s="3"/>
      <c r="I60" s="3"/>
      <c r="J60" s="4"/>
      <c r="K60" s="4"/>
      <c r="L60" s="4"/>
      <c r="M60" s="4"/>
      <c r="N60" s="4"/>
      <c r="O60" s="5"/>
      <c r="P60" s="5"/>
    </row>
    <row r="61" spans="1:16" ht="38.25" x14ac:dyDescent="0.25">
      <c r="A61" s="8">
        <f t="shared" si="6"/>
        <v>12.03</v>
      </c>
      <c r="B61" s="27" t="s">
        <v>199</v>
      </c>
      <c r="C61" s="12"/>
      <c r="D61" s="28"/>
      <c r="E61" s="28"/>
      <c r="F61" s="28" t="s">
        <v>9</v>
      </c>
      <c r="G61" s="28" t="s">
        <v>9</v>
      </c>
      <c r="H61" s="3"/>
      <c r="I61" s="3"/>
      <c r="J61" s="4"/>
      <c r="K61" s="4"/>
      <c r="L61" s="4"/>
      <c r="M61" s="4"/>
      <c r="N61" s="4"/>
      <c r="O61" s="5"/>
      <c r="P61" s="5"/>
    </row>
    <row r="62" spans="1:16" x14ac:dyDescent="0.25">
      <c r="A62" s="29">
        <f t="shared" si="6"/>
        <v>12.04</v>
      </c>
      <c r="B62" s="27" t="s">
        <v>200</v>
      </c>
      <c r="C62" s="12"/>
      <c r="D62" s="28"/>
      <c r="E62" s="28"/>
      <c r="F62" s="28"/>
      <c r="G62" s="28"/>
      <c r="H62" s="3"/>
      <c r="I62" s="3"/>
      <c r="J62" s="4"/>
      <c r="K62" s="4"/>
      <c r="L62" s="4"/>
      <c r="M62" s="4"/>
      <c r="N62" s="4"/>
      <c r="O62" s="5"/>
      <c r="P62" s="5"/>
    </row>
    <row r="63" spans="1:16" ht="25.5" x14ac:dyDescent="0.25">
      <c r="A63" s="29">
        <f t="shared" si="6"/>
        <v>12.049999999999999</v>
      </c>
      <c r="B63" s="31" t="s">
        <v>201</v>
      </c>
      <c r="C63" s="12"/>
      <c r="D63" s="30"/>
      <c r="E63" s="28"/>
      <c r="F63" s="28"/>
      <c r="G63" s="28"/>
      <c r="H63" s="3"/>
      <c r="I63" s="3"/>
      <c r="J63" s="4"/>
      <c r="K63" s="4"/>
      <c r="L63" s="4"/>
      <c r="M63" s="4"/>
      <c r="N63" s="4"/>
      <c r="O63" s="5"/>
      <c r="P63" s="5"/>
    </row>
    <row r="64" spans="1:16" ht="25.5" x14ac:dyDescent="0.25">
      <c r="A64" s="29">
        <f t="shared" si="6"/>
        <v>12.059999999999999</v>
      </c>
      <c r="B64" s="31" t="s">
        <v>202</v>
      </c>
      <c r="C64" s="12"/>
      <c r="D64" s="30"/>
      <c r="E64" s="28"/>
      <c r="F64" s="28"/>
      <c r="G64" s="28"/>
      <c r="H64" s="3"/>
      <c r="I64" s="3"/>
      <c r="J64" s="4"/>
      <c r="K64" s="4"/>
      <c r="L64" s="4"/>
      <c r="M64" s="4"/>
      <c r="N64" s="4"/>
      <c r="O64" s="5"/>
      <c r="P64" s="5"/>
    </row>
    <row r="65" spans="1:16" ht="25.5" x14ac:dyDescent="0.25">
      <c r="A65" s="29">
        <f t="shared" si="6"/>
        <v>12.069999999999999</v>
      </c>
      <c r="B65" s="31" t="s">
        <v>203</v>
      </c>
      <c r="C65" s="12"/>
      <c r="D65" s="28"/>
      <c r="E65" s="28"/>
      <c r="F65" s="28"/>
      <c r="G65" s="28"/>
      <c r="H65" s="3"/>
      <c r="I65" s="3"/>
      <c r="J65" s="4"/>
      <c r="K65" s="4"/>
      <c r="L65" s="4"/>
      <c r="M65" s="4"/>
      <c r="N65" s="4"/>
      <c r="O65" s="5"/>
      <c r="P65" s="5"/>
    </row>
    <row r="66" spans="1:16" x14ac:dyDescent="0.25">
      <c r="A66" s="29">
        <f t="shared" si="6"/>
        <v>12.079999999999998</v>
      </c>
      <c r="B66" s="31" t="s">
        <v>204</v>
      </c>
      <c r="C66" s="12"/>
      <c r="D66" s="28"/>
      <c r="E66" s="28"/>
      <c r="F66" s="28"/>
      <c r="G66" s="28"/>
      <c r="H66" s="3"/>
      <c r="I66" s="3"/>
      <c r="J66" s="4"/>
      <c r="K66" s="4"/>
      <c r="L66" s="4"/>
      <c r="M66" s="4"/>
      <c r="N66" s="4"/>
      <c r="O66" s="5"/>
      <c r="P66" s="5"/>
    </row>
    <row r="67" spans="1:16" ht="15" x14ac:dyDescent="0.25">
      <c r="A67" s="25">
        <v>13</v>
      </c>
      <c r="B67" s="41" t="s">
        <v>124</v>
      </c>
      <c r="C67" s="36"/>
      <c r="D67" s="15" t="s">
        <v>9</v>
      </c>
      <c r="E67" s="15" t="s">
        <v>9</v>
      </c>
      <c r="F67" s="15" t="s">
        <v>9</v>
      </c>
      <c r="G67" s="15" t="s">
        <v>9</v>
      </c>
      <c r="H67" s="37"/>
      <c r="I67" s="37"/>
      <c r="J67" s="38"/>
      <c r="K67" s="38"/>
      <c r="L67" s="38"/>
      <c r="M67" s="38"/>
      <c r="N67" s="38"/>
      <c r="O67" s="39"/>
      <c r="P67" s="39"/>
    </row>
    <row r="68" spans="1:16" ht="25.5" x14ac:dyDescent="0.25">
      <c r="A68" s="42">
        <f>A67+0.01</f>
        <v>13.01</v>
      </c>
      <c r="B68" s="31" t="s">
        <v>205</v>
      </c>
      <c r="C68" s="12"/>
      <c r="D68" s="30"/>
      <c r="E68" s="23"/>
      <c r="F68" s="30"/>
      <c r="G68" s="30" t="s">
        <v>9</v>
      </c>
      <c r="H68" s="3"/>
      <c r="I68" s="3"/>
      <c r="J68" s="4"/>
      <c r="K68" s="4"/>
      <c r="L68" s="4"/>
      <c r="M68" s="4"/>
      <c r="N68" s="4"/>
      <c r="O68" s="5"/>
      <c r="P68" s="5"/>
    </row>
    <row r="69" spans="1:16" x14ac:dyDescent="0.25">
      <c r="A69" s="42">
        <f>A68+0.01</f>
        <v>13.02</v>
      </c>
      <c r="B69" s="27" t="s">
        <v>206</v>
      </c>
      <c r="C69" s="12"/>
      <c r="D69" s="30"/>
      <c r="E69" s="30"/>
      <c r="F69" s="28" t="s">
        <v>9</v>
      </c>
      <c r="G69" s="28" t="s">
        <v>9</v>
      </c>
      <c r="H69" s="3"/>
      <c r="I69" s="3"/>
      <c r="J69" s="4"/>
      <c r="K69" s="4"/>
      <c r="L69" s="4"/>
      <c r="M69" s="4"/>
      <c r="N69" s="4"/>
      <c r="O69" s="5"/>
      <c r="P69" s="5"/>
    </row>
    <row r="70" spans="1:16" ht="38.25" x14ac:dyDescent="0.25">
      <c r="A70" s="42">
        <f t="shared" ref="A70:A73" si="7">A69+0.01</f>
        <v>13.03</v>
      </c>
      <c r="B70" s="27" t="s">
        <v>207</v>
      </c>
      <c r="C70" s="12"/>
      <c r="D70" s="28"/>
      <c r="E70" s="28"/>
      <c r="F70" s="30" t="s">
        <v>9</v>
      </c>
      <c r="G70" s="30" t="s">
        <v>9</v>
      </c>
      <c r="H70" s="3"/>
      <c r="I70" s="3"/>
      <c r="J70" s="4"/>
      <c r="K70" s="4"/>
      <c r="L70" s="4"/>
      <c r="M70" s="4"/>
      <c r="N70" s="4"/>
      <c r="O70" s="5"/>
      <c r="P70" s="5"/>
    </row>
    <row r="71" spans="1:16" ht="25.5" x14ac:dyDescent="0.25">
      <c r="A71" s="42">
        <f t="shared" si="7"/>
        <v>13.04</v>
      </c>
      <c r="B71" s="27" t="s">
        <v>208</v>
      </c>
      <c r="C71" s="12"/>
      <c r="D71" s="28"/>
      <c r="E71" s="28"/>
      <c r="F71" s="30" t="s">
        <v>9</v>
      </c>
      <c r="G71" s="30" t="s">
        <v>9</v>
      </c>
      <c r="H71" s="3"/>
      <c r="I71" s="3"/>
      <c r="J71" s="4"/>
      <c r="K71" s="4"/>
      <c r="L71" s="4"/>
      <c r="M71" s="4"/>
      <c r="N71" s="4"/>
      <c r="O71" s="5"/>
      <c r="P71" s="5"/>
    </row>
    <row r="72" spans="1:16" ht="25.5" x14ac:dyDescent="0.25">
      <c r="A72" s="42">
        <f t="shared" si="7"/>
        <v>13.049999999999999</v>
      </c>
      <c r="B72" s="27" t="s">
        <v>209</v>
      </c>
      <c r="C72" s="12"/>
      <c r="D72" s="28"/>
      <c r="E72" s="28" t="s">
        <v>9</v>
      </c>
      <c r="F72" s="30" t="s">
        <v>9</v>
      </c>
      <c r="G72" s="30" t="s">
        <v>9</v>
      </c>
      <c r="H72" s="3"/>
      <c r="I72" s="3"/>
      <c r="J72" s="4"/>
      <c r="K72" s="4"/>
      <c r="L72" s="4"/>
      <c r="M72" s="4"/>
      <c r="N72" s="4"/>
      <c r="O72" s="5"/>
      <c r="P72" s="5"/>
    </row>
    <row r="73" spans="1:16" x14ac:dyDescent="0.25">
      <c r="A73" s="42">
        <f t="shared" si="7"/>
        <v>13.059999999999999</v>
      </c>
      <c r="B73" s="27" t="s">
        <v>210</v>
      </c>
      <c r="C73" s="12"/>
      <c r="D73" s="28"/>
      <c r="E73" s="28" t="s">
        <v>9</v>
      </c>
      <c r="F73" s="28" t="s">
        <v>9</v>
      </c>
      <c r="G73" s="28" t="s">
        <v>9</v>
      </c>
      <c r="H73" s="3"/>
      <c r="I73" s="3"/>
      <c r="J73" s="4"/>
      <c r="K73" s="4"/>
      <c r="L73" s="4"/>
      <c r="M73" s="4"/>
      <c r="N73" s="4"/>
      <c r="O73" s="5"/>
      <c r="P73" s="5"/>
    </row>
  </sheetData>
  <sheetProtection algorithmName="SHA-512" hashValue="S44M40vFlps69ZvAUxQVCV2jzkZZvXcWgC6AP2yl8+qMlyWshjCQ4CAyBo4xkfgPNnuv0hUouc7cTM1Nnzar5A==" saltValue="5Fd+YFh/DgffRsXQPIOy1w==" spinCount="100000" sheet="1" autoFilter="0"/>
  <autoFilter ref="A1:P73" xr:uid="{00000000-0001-0000-01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&amp;L&amp;G&amp;C&amp;"-,Bold"&amp;18Medupi Power Station &amp;"-,Regular"&amp;11
&amp;"-,Bold"&amp;14Fan Scope Of Work
Unit 1-6</oddHeader>
    <oddFooter>&amp;C© ESKOM Holdings SOC Ltd&amp;R&amp;P Of &amp;N</oddFooter>
  </headerFooter>
  <rowBreaks count="7" manualBreakCount="7">
    <brk id="4" max="16383" man="1"/>
    <brk id="6" max="16383" man="1"/>
    <brk id="8" max="16383" man="1"/>
    <brk id="10" max="16383" man="1"/>
    <brk id="24" max="16383" man="1"/>
    <brk id="26" max="16383" man="1"/>
    <brk id="44"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62"/>
  <sheetViews>
    <sheetView zoomScaleNormal="100" workbookViewId="0">
      <selection activeCell="H4" sqref="H4"/>
    </sheetView>
  </sheetViews>
  <sheetFormatPr defaultRowHeight="12.75" x14ac:dyDescent="0.25"/>
  <cols>
    <col min="1" max="1" width="5.85546875" style="33" customWidth="1"/>
    <col min="2" max="2" width="45.28515625" style="22" customWidth="1"/>
    <col min="3" max="3" width="25.7109375" style="24" customWidth="1"/>
    <col min="4" max="7" width="3.7109375" style="34" customWidth="1"/>
    <col min="8" max="9" width="6.7109375" style="34" customWidth="1"/>
    <col min="10" max="14" width="3.7109375" style="34" customWidth="1"/>
    <col min="15" max="16" width="12.7109375" style="24" customWidth="1"/>
    <col min="17" max="16384" width="9.140625" style="24"/>
  </cols>
  <sheetData>
    <row r="1" spans="1:16" s="22" customFormat="1" ht="41.25" customHeight="1" x14ac:dyDescent="0.25">
      <c r="A1" s="19" t="s">
        <v>0</v>
      </c>
      <c r="B1" s="20" t="s">
        <v>11</v>
      </c>
      <c r="C1" s="20" t="s">
        <v>10</v>
      </c>
      <c r="D1" s="1" t="s">
        <v>6</v>
      </c>
      <c r="E1" s="1" t="s">
        <v>7</v>
      </c>
      <c r="F1" s="1" t="s">
        <v>89</v>
      </c>
      <c r="G1" s="1" t="s">
        <v>8</v>
      </c>
      <c r="H1" s="19" t="s">
        <v>134</v>
      </c>
      <c r="I1" s="20" t="s">
        <v>135</v>
      </c>
      <c r="J1" s="21" t="s">
        <v>1</v>
      </c>
      <c r="K1" s="21" t="s">
        <v>2</v>
      </c>
      <c r="L1" s="21" t="s">
        <v>3</v>
      </c>
      <c r="M1" s="21" t="s">
        <v>4</v>
      </c>
      <c r="N1" s="21" t="s">
        <v>5</v>
      </c>
      <c r="O1" s="20" t="s">
        <v>132</v>
      </c>
      <c r="P1" s="20" t="s">
        <v>133</v>
      </c>
    </row>
    <row r="2" spans="1:16" ht="18" x14ac:dyDescent="0.25">
      <c r="A2" s="45" t="s">
        <v>211</v>
      </c>
      <c r="B2" s="46"/>
      <c r="C2" s="47"/>
      <c r="D2" s="23" t="s">
        <v>9</v>
      </c>
      <c r="E2" s="23" t="s">
        <v>9</v>
      </c>
      <c r="F2" s="23" t="s">
        <v>9</v>
      </c>
      <c r="G2" s="23" t="s">
        <v>9</v>
      </c>
      <c r="H2" s="8"/>
      <c r="I2" s="8"/>
      <c r="J2" s="9"/>
      <c r="K2" s="9"/>
      <c r="L2" s="9"/>
      <c r="M2" s="9"/>
      <c r="N2" s="9"/>
      <c r="O2" s="10"/>
      <c r="P2" s="10"/>
    </row>
    <row r="3" spans="1:16" ht="15" x14ac:dyDescent="0.25">
      <c r="A3" s="25">
        <v>1</v>
      </c>
      <c r="B3" s="26" t="s">
        <v>39</v>
      </c>
      <c r="C3" s="35"/>
      <c r="D3" s="15" t="s">
        <v>9</v>
      </c>
      <c r="E3" s="15" t="s">
        <v>9</v>
      </c>
      <c r="F3" s="15" t="s">
        <v>9</v>
      </c>
      <c r="G3" s="15" t="s">
        <v>9</v>
      </c>
      <c r="H3" s="37"/>
      <c r="I3" s="37"/>
      <c r="J3" s="38"/>
      <c r="K3" s="38"/>
      <c r="L3" s="38"/>
      <c r="M3" s="38"/>
      <c r="N3" s="38"/>
      <c r="O3" s="39"/>
      <c r="P3" s="39"/>
    </row>
    <row r="4" spans="1:16" ht="383.25" customHeight="1" x14ac:dyDescent="0.25">
      <c r="A4" s="8">
        <f>A3+0.01</f>
        <v>1.01</v>
      </c>
      <c r="B4" s="31" t="s">
        <v>212</v>
      </c>
      <c r="C4" s="12"/>
      <c r="D4" s="28" t="s">
        <v>9</v>
      </c>
      <c r="E4" s="28"/>
      <c r="F4" s="28"/>
      <c r="G4" s="28"/>
      <c r="H4" s="3"/>
      <c r="I4" s="3"/>
      <c r="J4" s="4"/>
      <c r="K4" s="4"/>
      <c r="L4" s="4"/>
      <c r="M4" s="4"/>
      <c r="N4" s="4"/>
      <c r="O4" s="5"/>
      <c r="P4" s="5"/>
    </row>
    <row r="5" spans="1:16" ht="15" x14ac:dyDescent="0.25">
      <c r="A5" s="25">
        <v>2</v>
      </c>
      <c r="B5" s="26" t="s">
        <v>40</v>
      </c>
      <c r="C5" s="36"/>
      <c r="D5" s="15" t="s">
        <v>9</v>
      </c>
      <c r="E5" s="15" t="s">
        <v>9</v>
      </c>
      <c r="F5" s="15" t="s">
        <v>9</v>
      </c>
      <c r="G5" s="15" t="s">
        <v>9</v>
      </c>
      <c r="H5" s="37"/>
      <c r="I5" s="37"/>
      <c r="J5" s="38"/>
      <c r="K5" s="38"/>
      <c r="L5" s="38"/>
      <c r="M5" s="38"/>
      <c r="N5" s="38"/>
      <c r="O5" s="39"/>
      <c r="P5" s="39"/>
    </row>
    <row r="6" spans="1:16" ht="389.25" customHeight="1" x14ac:dyDescent="0.25">
      <c r="A6" s="8">
        <f>A5+0.01</f>
        <v>2.0099999999999998</v>
      </c>
      <c r="B6" s="31" t="s">
        <v>213</v>
      </c>
      <c r="C6" s="13"/>
      <c r="D6" s="28"/>
      <c r="E6" s="28" t="s">
        <v>9</v>
      </c>
      <c r="F6" s="28"/>
      <c r="G6" s="28"/>
      <c r="H6" s="3"/>
      <c r="I6" s="3"/>
      <c r="J6" s="4"/>
      <c r="K6" s="4"/>
      <c r="L6" s="4"/>
      <c r="M6" s="4"/>
      <c r="N6" s="4"/>
      <c r="O6" s="5"/>
      <c r="P6" s="5"/>
    </row>
    <row r="7" spans="1:16" ht="15" x14ac:dyDescent="0.25">
      <c r="A7" s="25">
        <v>3</v>
      </c>
      <c r="B7" s="26" t="s">
        <v>41</v>
      </c>
      <c r="C7" s="36"/>
      <c r="D7" s="15" t="s">
        <v>9</v>
      </c>
      <c r="E7" s="15" t="s">
        <v>9</v>
      </c>
      <c r="F7" s="15" t="s">
        <v>9</v>
      </c>
      <c r="G7" s="15" t="s">
        <v>9</v>
      </c>
      <c r="H7" s="37"/>
      <c r="I7" s="37"/>
      <c r="J7" s="38"/>
      <c r="K7" s="38"/>
      <c r="L7" s="38"/>
      <c r="M7" s="38"/>
      <c r="N7" s="38"/>
      <c r="O7" s="39"/>
      <c r="P7" s="39"/>
    </row>
    <row r="8" spans="1:16" ht="409.5" customHeight="1" x14ac:dyDescent="0.25">
      <c r="A8" s="8">
        <f>A7+0.01</f>
        <v>3.01</v>
      </c>
      <c r="B8" s="31" t="s">
        <v>214</v>
      </c>
      <c r="C8" s="11"/>
      <c r="D8" s="30"/>
      <c r="E8" s="30"/>
      <c r="F8" s="30" t="s">
        <v>9</v>
      </c>
      <c r="G8" s="30"/>
      <c r="H8" s="3"/>
      <c r="I8" s="3"/>
      <c r="J8" s="4"/>
      <c r="K8" s="4"/>
      <c r="L8" s="4"/>
      <c r="M8" s="4"/>
      <c r="N8" s="4"/>
      <c r="O8" s="5"/>
      <c r="P8" s="5"/>
    </row>
    <row r="9" spans="1:16" ht="15" x14ac:dyDescent="0.25">
      <c r="A9" s="25">
        <v>4</v>
      </c>
      <c r="B9" s="26" t="s">
        <v>42</v>
      </c>
      <c r="C9" s="36"/>
      <c r="D9" s="15" t="s">
        <v>9</v>
      </c>
      <c r="E9" s="15" t="s">
        <v>9</v>
      </c>
      <c r="F9" s="15" t="s">
        <v>9</v>
      </c>
      <c r="G9" s="15" t="s">
        <v>9</v>
      </c>
      <c r="H9" s="37"/>
      <c r="I9" s="37"/>
      <c r="J9" s="38"/>
      <c r="K9" s="38"/>
      <c r="L9" s="38"/>
      <c r="M9" s="38"/>
      <c r="N9" s="38"/>
      <c r="O9" s="39"/>
      <c r="P9" s="39"/>
    </row>
    <row r="10" spans="1:16" ht="409.5" customHeight="1" x14ac:dyDescent="0.25">
      <c r="A10" s="8">
        <f>A9+0.01</f>
        <v>4.01</v>
      </c>
      <c r="B10" s="31" t="s">
        <v>214</v>
      </c>
      <c r="C10" s="11"/>
      <c r="D10" s="30"/>
      <c r="E10" s="30"/>
      <c r="F10" s="30"/>
      <c r="G10" s="30" t="s">
        <v>9</v>
      </c>
      <c r="H10" s="3"/>
      <c r="I10" s="3"/>
      <c r="J10" s="4"/>
      <c r="K10" s="4"/>
      <c r="L10" s="4"/>
      <c r="M10" s="4"/>
      <c r="N10" s="4"/>
      <c r="O10" s="5"/>
      <c r="P10" s="5"/>
    </row>
    <row r="11" spans="1:16" ht="15" x14ac:dyDescent="0.25">
      <c r="A11" s="25">
        <v>5</v>
      </c>
      <c r="B11" s="26" t="s">
        <v>148</v>
      </c>
      <c r="C11" s="36"/>
      <c r="D11" s="15" t="s">
        <v>9</v>
      </c>
      <c r="E11" s="15" t="s">
        <v>9</v>
      </c>
      <c r="F11" s="15" t="s">
        <v>9</v>
      </c>
      <c r="G11" s="15" t="s">
        <v>9</v>
      </c>
      <c r="H11" s="37"/>
      <c r="I11" s="37"/>
      <c r="J11" s="38"/>
      <c r="K11" s="38"/>
      <c r="L11" s="38"/>
      <c r="M11" s="38"/>
      <c r="N11" s="38"/>
      <c r="O11" s="39"/>
      <c r="P11" s="39"/>
    </row>
    <row r="12" spans="1:16" x14ac:dyDescent="0.25">
      <c r="A12" s="8">
        <f>A11+0.01</f>
        <v>5.01</v>
      </c>
      <c r="B12" s="31" t="s">
        <v>215</v>
      </c>
      <c r="C12" s="11"/>
      <c r="D12" s="28"/>
      <c r="E12" s="28"/>
      <c r="F12" s="28" t="s">
        <v>9</v>
      </c>
      <c r="G12" s="28" t="s">
        <v>9</v>
      </c>
      <c r="H12" s="3"/>
      <c r="I12" s="3"/>
      <c r="J12" s="4"/>
      <c r="K12" s="4"/>
      <c r="L12" s="4"/>
      <c r="M12" s="4"/>
      <c r="N12" s="4"/>
      <c r="O12" s="5"/>
      <c r="P12" s="5"/>
    </row>
    <row r="13" spans="1:16" ht="25.5" x14ac:dyDescent="0.25">
      <c r="A13" s="8">
        <f>A12+0.01</f>
        <v>5.0199999999999996</v>
      </c>
      <c r="B13" s="31" t="s">
        <v>216</v>
      </c>
      <c r="C13" s="11"/>
      <c r="D13" s="28"/>
      <c r="E13" s="28"/>
      <c r="F13" s="28" t="s">
        <v>9</v>
      </c>
      <c r="G13" s="28" t="s">
        <v>9</v>
      </c>
      <c r="H13" s="3"/>
      <c r="I13" s="3"/>
      <c r="J13" s="4"/>
      <c r="K13" s="4"/>
      <c r="L13" s="4"/>
      <c r="M13" s="4"/>
      <c r="N13" s="4"/>
      <c r="O13" s="5"/>
      <c r="P13" s="5"/>
    </row>
    <row r="14" spans="1:16" ht="15" x14ac:dyDescent="0.25">
      <c r="A14" s="25">
        <v>6</v>
      </c>
      <c r="B14" s="26" t="s">
        <v>217</v>
      </c>
      <c r="C14" s="43"/>
      <c r="D14" s="15" t="s">
        <v>9</v>
      </c>
      <c r="E14" s="15" t="s">
        <v>9</v>
      </c>
      <c r="F14" s="15" t="s">
        <v>9</v>
      </c>
      <c r="G14" s="15" t="s">
        <v>9</v>
      </c>
      <c r="H14" s="37"/>
      <c r="I14" s="37"/>
      <c r="J14" s="38"/>
      <c r="K14" s="38"/>
      <c r="L14" s="38"/>
      <c r="M14" s="38"/>
      <c r="N14" s="38"/>
      <c r="O14" s="39"/>
      <c r="P14" s="39"/>
    </row>
    <row r="15" spans="1:16" ht="38.25" x14ac:dyDescent="0.25">
      <c r="A15" s="8">
        <f>A14+0.01</f>
        <v>6.01</v>
      </c>
      <c r="B15" s="27" t="s">
        <v>218</v>
      </c>
      <c r="C15" s="11"/>
      <c r="D15" s="28"/>
      <c r="E15" s="28" t="s">
        <v>9</v>
      </c>
      <c r="F15" s="28" t="s">
        <v>9</v>
      </c>
      <c r="G15" s="28" t="s">
        <v>9</v>
      </c>
      <c r="H15" s="3"/>
      <c r="I15" s="3"/>
      <c r="J15" s="4"/>
      <c r="K15" s="4"/>
      <c r="L15" s="4"/>
      <c r="M15" s="4"/>
      <c r="N15" s="4"/>
      <c r="O15" s="5"/>
      <c r="P15" s="5"/>
    </row>
    <row r="16" spans="1:16" ht="25.5" x14ac:dyDescent="0.25">
      <c r="A16" s="8">
        <f t="shared" ref="A16:A20" si="0">A15+0.01</f>
        <v>6.02</v>
      </c>
      <c r="B16" s="27" t="s">
        <v>219</v>
      </c>
      <c r="C16" s="11"/>
      <c r="D16" s="28"/>
      <c r="E16" s="28" t="s">
        <v>9</v>
      </c>
      <c r="F16" s="28" t="s">
        <v>9</v>
      </c>
      <c r="G16" s="28" t="s">
        <v>9</v>
      </c>
      <c r="H16" s="3"/>
      <c r="I16" s="3"/>
      <c r="J16" s="4"/>
      <c r="K16" s="4"/>
      <c r="L16" s="4"/>
      <c r="M16" s="4"/>
      <c r="N16" s="4"/>
      <c r="O16" s="5"/>
      <c r="P16" s="5"/>
    </row>
    <row r="17" spans="1:16" ht="25.5" x14ac:dyDescent="0.25">
      <c r="A17" s="8">
        <f t="shared" si="0"/>
        <v>6.0299999999999994</v>
      </c>
      <c r="B17" s="27" t="s">
        <v>152</v>
      </c>
      <c r="C17" s="11"/>
      <c r="D17" s="28"/>
      <c r="E17" s="28"/>
      <c r="F17" s="28" t="s">
        <v>9</v>
      </c>
      <c r="G17" s="28" t="s">
        <v>9</v>
      </c>
      <c r="H17" s="3"/>
      <c r="I17" s="3"/>
      <c r="J17" s="4"/>
      <c r="K17" s="4"/>
      <c r="L17" s="4"/>
      <c r="M17" s="4"/>
      <c r="N17" s="4"/>
      <c r="O17" s="5"/>
      <c r="P17" s="5"/>
    </row>
    <row r="18" spans="1:16" ht="32.25" customHeight="1" x14ac:dyDescent="0.25">
      <c r="A18" s="8">
        <f t="shared" si="0"/>
        <v>6.0399999999999991</v>
      </c>
      <c r="B18" s="31" t="s">
        <v>220</v>
      </c>
      <c r="C18" s="11"/>
      <c r="D18" s="28"/>
      <c r="E18" s="28"/>
      <c r="F18" s="28" t="s">
        <v>9</v>
      </c>
      <c r="G18" s="28" t="s">
        <v>9</v>
      </c>
      <c r="H18" s="3"/>
      <c r="I18" s="3"/>
      <c r="J18" s="4"/>
      <c r="K18" s="4"/>
      <c r="L18" s="4"/>
      <c r="M18" s="4"/>
      <c r="N18" s="4"/>
      <c r="O18" s="5"/>
      <c r="P18" s="5"/>
    </row>
    <row r="19" spans="1:16" ht="30" customHeight="1" x14ac:dyDescent="0.25">
      <c r="A19" s="8">
        <f t="shared" si="0"/>
        <v>6.0499999999999989</v>
      </c>
      <c r="B19" s="31" t="s">
        <v>221</v>
      </c>
      <c r="C19" s="11"/>
      <c r="D19" s="30" t="s">
        <v>9</v>
      </c>
      <c r="E19" s="28" t="s">
        <v>9</v>
      </c>
      <c r="F19" s="23" t="s">
        <v>9</v>
      </c>
      <c r="G19" s="23" t="s">
        <v>9</v>
      </c>
      <c r="H19" s="3"/>
      <c r="I19" s="3"/>
      <c r="J19" s="4"/>
      <c r="K19" s="4"/>
      <c r="L19" s="4"/>
      <c r="M19" s="4"/>
      <c r="N19" s="4"/>
      <c r="O19" s="5"/>
      <c r="P19" s="5"/>
    </row>
    <row r="20" spans="1:16" ht="26.25" customHeight="1" x14ac:dyDescent="0.25">
      <c r="A20" s="8">
        <f t="shared" si="0"/>
        <v>6.0599999999999987</v>
      </c>
      <c r="B20" s="31" t="s">
        <v>222</v>
      </c>
      <c r="C20" s="11"/>
      <c r="D20" s="28"/>
      <c r="E20" s="28" t="s">
        <v>9</v>
      </c>
      <c r="F20" s="28" t="s">
        <v>9</v>
      </c>
      <c r="G20" s="28" t="s">
        <v>9</v>
      </c>
      <c r="H20" s="3"/>
      <c r="I20" s="3"/>
      <c r="J20" s="4"/>
      <c r="K20" s="4"/>
      <c r="L20" s="4"/>
      <c r="M20" s="4"/>
      <c r="N20" s="4"/>
      <c r="O20" s="5"/>
      <c r="P20" s="5"/>
    </row>
    <row r="21" spans="1:16" ht="15" x14ac:dyDescent="0.25">
      <c r="A21" s="25">
        <v>7</v>
      </c>
      <c r="B21" s="26" t="s">
        <v>223</v>
      </c>
      <c r="C21" s="43"/>
      <c r="D21" s="15" t="s">
        <v>9</v>
      </c>
      <c r="E21" s="15" t="s">
        <v>9</v>
      </c>
      <c r="F21" s="15" t="s">
        <v>9</v>
      </c>
      <c r="G21" s="15" t="s">
        <v>9</v>
      </c>
      <c r="H21" s="37"/>
      <c r="I21" s="37"/>
      <c r="J21" s="38"/>
      <c r="K21" s="38"/>
      <c r="L21" s="38"/>
      <c r="M21" s="38"/>
      <c r="N21" s="38"/>
      <c r="O21" s="39"/>
      <c r="P21" s="39"/>
    </row>
    <row r="22" spans="1:16" x14ac:dyDescent="0.25">
      <c r="A22" s="8">
        <f>A21+0.01</f>
        <v>7.01</v>
      </c>
      <c r="B22" s="27" t="s">
        <v>224</v>
      </c>
      <c r="C22" s="11"/>
      <c r="D22" s="28"/>
      <c r="E22" s="28"/>
      <c r="F22" s="28" t="s">
        <v>9</v>
      </c>
      <c r="G22" s="28" t="s">
        <v>9</v>
      </c>
      <c r="H22" s="3"/>
      <c r="I22" s="3"/>
      <c r="J22" s="4"/>
      <c r="K22" s="4"/>
      <c r="L22" s="4"/>
      <c r="M22" s="4"/>
      <c r="N22" s="4"/>
      <c r="O22" s="5"/>
      <c r="P22" s="5"/>
    </row>
    <row r="23" spans="1:16" ht="25.5" x14ac:dyDescent="0.25">
      <c r="A23" s="8">
        <f t="shared" ref="A23:A24" si="1">A22+0.01</f>
        <v>7.02</v>
      </c>
      <c r="B23" s="27" t="s">
        <v>160</v>
      </c>
      <c r="C23" s="11"/>
      <c r="D23" s="28"/>
      <c r="E23" s="28"/>
      <c r="F23" s="28" t="s">
        <v>9</v>
      </c>
      <c r="G23" s="28" t="s">
        <v>9</v>
      </c>
      <c r="H23" s="3"/>
      <c r="I23" s="3"/>
      <c r="J23" s="4"/>
      <c r="K23" s="4"/>
      <c r="L23" s="4"/>
      <c r="M23" s="4"/>
      <c r="N23" s="4"/>
      <c r="O23" s="5"/>
      <c r="P23" s="5"/>
    </row>
    <row r="24" spans="1:16" ht="25.5" x14ac:dyDescent="0.25">
      <c r="A24" s="8">
        <f t="shared" si="1"/>
        <v>7.0299999999999994</v>
      </c>
      <c r="B24" s="31" t="s">
        <v>161</v>
      </c>
      <c r="C24" s="11"/>
      <c r="D24" s="28"/>
      <c r="E24" s="28"/>
      <c r="F24" s="28" t="s">
        <v>9</v>
      </c>
      <c r="G24" s="28" t="s">
        <v>9</v>
      </c>
      <c r="H24" s="3"/>
      <c r="I24" s="3"/>
      <c r="J24" s="4"/>
      <c r="K24" s="4"/>
      <c r="L24" s="4"/>
      <c r="M24" s="4"/>
      <c r="N24" s="4"/>
      <c r="O24" s="5"/>
      <c r="P24" s="5"/>
    </row>
    <row r="25" spans="1:16" ht="15" x14ac:dyDescent="0.25">
      <c r="A25" s="25">
        <v>8</v>
      </c>
      <c r="B25" s="26" t="s">
        <v>162</v>
      </c>
      <c r="C25" s="44"/>
      <c r="D25" s="15" t="s">
        <v>9</v>
      </c>
      <c r="E25" s="15" t="s">
        <v>9</v>
      </c>
      <c r="F25" s="15" t="s">
        <v>9</v>
      </c>
      <c r="G25" s="15" t="s">
        <v>9</v>
      </c>
      <c r="H25" s="37"/>
      <c r="I25" s="37"/>
      <c r="J25" s="38"/>
      <c r="K25" s="38"/>
      <c r="L25" s="38"/>
      <c r="M25" s="38"/>
      <c r="N25" s="38"/>
      <c r="O25" s="39"/>
      <c r="P25" s="39"/>
    </row>
    <row r="26" spans="1:16" ht="409.6" customHeight="1" x14ac:dyDescent="0.25">
      <c r="A26" s="8">
        <f>A25+0.01</f>
        <v>8.01</v>
      </c>
      <c r="B26" s="27" t="s">
        <v>225</v>
      </c>
      <c r="C26" s="11"/>
      <c r="D26" s="28"/>
      <c r="E26" s="28"/>
      <c r="F26" s="28" t="s">
        <v>9</v>
      </c>
      <c r="G26" s="28" t="s">
        <v>9</v>
      </c>
      <c r="H26" s="3"/>
      <c r="I26" s="3"/>
      <c r="J26" s="4"/>
      <c r="K26" s="4"/>
      <c r="L26" s="4"/>
      <c r="M26" s="4"/>
      <c r="N26" s="4"/>
      <c r="O26" s="5"/>
      <c r="P26" s="5"/>
    </row>
    <row r="27" spans="1:16" ht="15" x14ac:dyDescent="0.25">
      <c r="A27" s="25">
        <v>9</v>
      </c>
      <c r="B27" s="26" t="s">
        <v>164</v>
      </c>
      <c r="C27" s="43"/>
      <c r="D27" s="15" t="s">
        <v>9</v>
      </c>
      <c r="E27" s="15" t="s">
        <v>9</v>
      </c>
      <c r="F27" s="15" t="s">
        <v>9</v>
      </c>
      <c r="G27" s="15" t="s">
        <v>9</v>
      </c>
      <c r="H27" s="37"/>
      <c r="I27" s="37"/>
      <c r="J27" s="38"/>
      <c r="K27" s="38"/>
      <c r="L27" s="38"/>
      <c r="M27" s="38"/>
      <c r="N27" s="38"/>
      <c r="O27" s="39"/>
      <c r="P27" s="39"/>
    </row>
    <row r="28" spans="1:16" ht="38.25" x14ac:dyDescent="0.25">
      <c r="A28" s="8">
        <f>A27+0.01</f>
        <v>9.01</v>
      </c>
      <c r="B28" s="27" t="s">
        <v>226</v>
      </c>
      <c r="C28" s="11"/>
      <c r="D28" s="28"/>
      <c r="E28" s="28"/>
      <c r="F28" s="28" t="s">
        <v>9</v>
      </c>
      <c r="G28" s="28" t="s">
        <v>9</v>
      </c>
      <c r="H28" s="3"/>
      <c r="I28" s="3"/>
      <c r="J28" s="4"/>
      <c r="K28" s="4"/>
      <c r="L28" s="4"/>
      <c r="M28" s="4"/>
      <c r="N28" s="4"/>
      <c r="O28" s="5"/>
      <c r="P28" s="5"/>
    </row>
    <row r="29" spans="1:16" ht="25.5" x14ac:dyDescent="0.25">
      <c r="A29" s="8">
        <f>A28+0.01</f>
        <v>9.02</v>
      </c>
      <c r="B29" s="27" t="s">
        <v>227</v>
      </c>
      <c r="C29" s="11"/>
      <c r="D29" s="28"/>
      <c r="E29" s="28"/>
      <c r="F29" s="28"/>
      <c r="G29" s="28"/>
      <c r="H29" s="3"/>
      <c r="I29" s="3"/>
      <c r="J29" s="4"/>
      <c r="K29" s="4"/>
      <c r="L29" s="4"/>
      <c r="M29" s="4"/>
      <c r="N29" s="4"/>
      <c r="O29" s="5"/>
      <c r="P29" s="5"/>
    </row>
    <row r="30" spans="1:16" ht="25.5" x14ac:dyDescent="0.25">
      <c r="A30" s="8">
        <f>A29+0.01</f>
        <v>9.0299999999999994</v>
      </c>
      <c r="B30" s="27" t="s">
        <v>228</v>
      </c>
      <c r="C30" s="11"/>
      <c r="D30" s="28"/>
      <c r="E30" s="28"/>
      <c r="F30" s="28"/>
      <c r="G30" s="28"/>
      <c r="H30" s="3"/>
      <c r="I30" s="3"/>
      <c r="J30" s="4"/>
      <c r="K30" s="4"/>
      <c r="L30" s="4"/>
      <c r="M30" s="4"/>
      <c r="N30" s="4"/>
      <c r="O30" s="5"/>
      <c r="P30" s="5"/>
    </row>
    <row r="31" spans="1:16" x14ac:dyDescent="0.25">
      <c r="A31" s="8">
        <f t="shared" ref="A31:A36" si="2">A30+0.01</f>
        <v>9.0399999999999991</v>
      </c>
      <c r="B31" s="31" t="s">
        <v>229</v>
      </c>
      <c r="C31" s="11"/>
      <c r="D31" s="28"/>
      <c r="E31" s="28"/>
      <c r="F31" s="28" t="s">
        <v>9</v>
      </c>
      <c r="G31" s="28" t="s">
        <v>9</v>
      </c>
      <c r="H31" s="3"/>
      <c r="I31" s="3"/>
      <c r="J31" s="4"/>
      <c r="K31" s="4"/>
      <c r="L31" s="4"/>
      <c r="M31" s="4"/>
      <c r="N31" s="4"/>
      <c r="O31" s="5"/>
      <c r="P31" s="5"/>
    </row>
    <row r="32" spans="1:16" x14ac:dyDescent="0.25">
      <c r="A32" s="8">
        <f t="shared" si="2"/>
        <v>9.0499999999999989</v>
      </c>
      <c r="B32" s="40" t="s">
        <v>174</v>
      </c>
      <c r="C32" s="11"/>
      <c r="D32" s="28"/>
      <c r="E32" s="28"/>
      <c r="F32" s="28" t="s">
        <v>9</v>
      </c>
      <c r="G32" s="28" t="s">
        <v>9</v>
      </c>
      <c r="H32" s="3"/>
      <c r="I32" s="3"/>
      <c r="J32" s="4"/>
      <c r="K32" s="4"/>
      <c r="L32" s="4"/>
      <c r="M32" s="4"/>
      <c r="N32" s="4"/>
      <c r="O32" s="5"/>
      <c r="P32" s="5"/>
    </row>
    <row r="33" spans="1:16" x14ac:dyDescent="0.25">
      <c r="A33" s="8">
        <f t="shared" si="2"/>
        <v>9.0599999999999987</v>
      </c>
      <c r="B33" s="27" t="s">
        <v>177</v>
      </c>
      <c r="C33" s="11"/>
      <c r="D33" s="28"/>
      <c r="E33" s="28"/>
      <c r="F33" s="30" t="s">
        <v>9</v>
      </c>
      <c r="G33" s="30" t="s">
        <v>9</v>
      </c>
      <c r="H33" s="3"/>
      <c r="I33" s="3"/>
      <c r="J33" s="4"/>
      <c r="K33" s="4"/>
      <c r="L33" s="4"/>
      <c r="M33" s="4"/>
      <c r="N33" s="4"/>
      <c r="O33" s="5"/>
      <c r="P33" s="5"/>
    </row>
    <row r="34" spans="1:16" ht="38.25" x14ac:dyDescent="0.25">
      <c r="A34" s="8">
        <f t="shared" si="2"/>
        <v>9.0699999999999985</v>
      </c>
      <c r="B34" s="27" t="s">
        <v>230</v>
      </c>
      <c r="C34" s="11"/>
      <c r="D34" s="28"/>
      <c r="E34" s="30"/>
      <c r="F34" s="30" t="s">
        <v>9</v>
      </c>
      <c r="G34" s="30" t="s">
        <v>9</v>
      </c>
      <c r="H34" s="3"/>
      <c r="I34" s="3"/>
      <c r="J34" s="4"/>
      <c r="K34" s="4"/>
      <c r="L34" s="4"/>
      <c r="M34" s="4"/>
      <c r="N34" s="4"/>
      <c r="O34" s="5"/>
      <c r="P34" s="5"/>
    </row>
    <row r="35" spans="1:16" x14ac:dyDescent="0.25">
      <c r="A35" s="8">
        <f t="shared" si="2"/>
        <v>9.0799999999999983</v>
      </c>
      <c r="B35" s="31" t="s">
        <v>231</v>
      </c>
      <c r="C35" s="11"/>
      <c r="D35" s="28"/>
      <c r="E35" s="30"/>
      <c r="F35" s="30"/>
      <c r="G35" s="30"/>
      <c r="H35" s="3"/>
      <c r="I35" s="3"/>
      <c r="J35" s="4"/>
      <c r="K35" s="4"/>
      <c r="L35" s="4"/>
      <c r="M35" s="4"/>
      <c r="N35" s="4"/>
      <c r="O35" s="5"/>
      <c r="P35" s="5"/>
    </row>
    <row r="36" spans="1:16" ht="25.5" x14ac:dyDescent="0.25">
      <c r="A36" s="8">
        <f t="shared" si="2"/>
        <v>9.0899999999999981</v>
      </c>
      <c r="B36" s="31" t="s">
        <v>232</v>
      </c>
      <c r="C36" s="12"/>
      <c r="D36" s="28"/>
      <c r="E36" s="28"/>
      <c r="F36" s="28" t="s">
        <v>9</v>
      </c>
      <c r="G36" s="28" t="s">
        <v>9</v>
      </c>
      <c r="H36" s="3"/>
      <c r="I36" s="3"/>
      <c r="J36" s="4"/>
      <c r="K36" s="4"/>
      <c r="L36" s="4"/>
      <c r="M36" s="4"/>
      <c r="N36" s="4"/>
      <c r="O36" s="5"/>
      <c r="P36" s="5"/>
    </row>
    <row r="37" spans="1:16" ht="15" x14ac:dyDescent="0.25">
      <c r="A37" s="25">
        <v>10</v>
      </c>
      <c r="B37" s="26" t="s">
        <v>182</v>
      </c>
      <c r="C37" s="43"/>
      <c r="D37" s="15" t="s">
        <v>9</v>
      </c>
      <c r="E37" s="15" t="s">
        <v>9</v>
      </c>
      <c r="F37" s="15" t="s">
        <v>9</v>
      </c>
      <c r="G37" s="15" t="s">
        <v>9</v>
      </c>
      <c r="H37" s="37"/>
      <c r="I37" s="37"/>
      <c r="J37" s="38"/>
      <c r="K37" s="38"/>
      <c r="L37" s="38"/>
      <c r="M37" s="38"/>
      <c r="N37" s="38"/>
      <c r="O37" s="39"/>
      <c r="P37" s="39"/>
    </row>
    <row r="38" spans="1:16" ht="38.25" x14ac:dyDescent="0.25">
      <c r="A38" s="8">
        <f>A37+0.01</f>
        <v>10.01</v>
      </c>
      <c r="B38" s="27" t="s">
        <v>233</v>
      </c>
      <c r="C38" s="11"/>
      <c r="D38" s="30"/>
      <c r="E38" s="30"/>
      <c r="F38" s="30" t="s">
        <v>9</v>
      </c>
      <c r="G38" s="30" t="s">
        <v>9</v>
      </c>
      <c r="H38" s="3"/>
      <c r="I38" s="3"/>
      <c r="J38" s="4"/>
      <c r="K38" s="4"/>
      <c r="L38" s="4"/>
      <c r="M38" s="4"/>
      <c r="N38" s="4"/>
      <c r="O38" s="5"/>
      <c r="P38" s="5"/>
    </row>
    <row r="39" spans="1:16" x14ac:dyDescent="0.25">
      <c r="A39" s="8">
        <f t="shared" ref="A39" si="3">A38+0.01</f>
        <v>10.02</v>
      </c>
      <c r="B39" s="27" t="s">
        <v>234</v>
      </c>
      <c r="C39" s="11"/>
      <c r="D39" s="30"/>
      <c r="E39" s="30"/>
      <c r="F39" s="30"/>
      <c r="G39" s="30"/>
      <c r="H39" s="3"/>
      <c r="I39" s="3"/>
      <c r="J39" s="4"/>
      <c r="K39" s="4"/>
      <c r="L39" s="4"/>
      <c r="M39" s="4"/>
      <c r="N39" s="4"/>
      <c r="O39" s="5"/>
      <c r="P39" s="5"/>
    </row>
    <row r="40" spans="1:16" x14ac:dyDescent="0.25">
      <c r="A40" s="8">
        <f>A39+0.01</f>
        <v>10.029999999999999</v>
      </c>
      <c r="B40" s="27" t="s">
        <v>185</v>
      </c>
      <c r="C40" s="11"/>
      <c r="D40" s="30"/>
      <c r="E40" s="30"/>
      <c r="F40" s="30"/>
      <c r="G40" s="30"/>
      <c r="H40" s="3"/>
      <c r="I40" s="3"/>
      <c r="J40" s="4"/>
      <c r="K40" s="4"/>
      <c r="L40" s="4"/>
      <c r="M40" s="4"/>
      <c r="N40" s="4"/>
      <c r="O40" s="5"/>
      <c r="P40" s="5"/>
    </row>
    <row r="41" spans="1:16" ht="25.5" x14ac:dyDescent="0.25">
      <c r="A41" s="8">
        <f>A40+0.01</f>
        <v>10.039999999999999</v>
      </c>
      <c r="B41" s="27" t="s">
        <v>235</v>
      </c>
      <c r="C41" s="11"/>
      <c r="D41" s="30"/>
      <c r="E41" s="30"/>
      <c r="F41" s="30" t="s">
        <v>9</v>
      </c>
      <c r="G41" s="30" t="s">
        <v>9</v>
      </c>
      <c r="H41" s="3"/>
      <c r="I41" s="3"/>
      <c r="J41" s="4"/>
      <c r="K41" s="4"/>
      <c r="L41" s="4"/>
      <c r="M41" s="4"/>
      <c r="N41" s="4"/>
      <c r="O41" s="5"/>
      <c r="P41" s="5"/>
    </row>
    <row r="42" spans="1:16" x14ac:dyDescent="0.25">
      <c r="A42" s="8">
        <f t="shared" ref="A42:A45" si="4">A41+0.01</f>
        <v>10.049999999999999</v>
      </c>
      <c r="B42" s="27" t="s">
        <v>236</v>
      </c>
      <c r="C42" s="11"/>
      <c r="D42" s="30"/>
      <c r="E42" s="30"/>
      <c r="F42" s="30"/>
      <c r="G42" s="30" t="s">
        <v>9</v>
      </c>
      <c r="H42" s="3"/>
      <c r="I42" s="3"/>
      <c r="J42" s="4"/>
      <c r="K42" s="4"/>
      <c r="L42" s="4"/>
      <c r="M42" s="4"/>
      <c r="N42" s="4"/>
      <c r="O42" s="5"/>
      <c r="P42" s="5"/>
    </row>
    <row r="43" spans="1:16" ht="25.5" x14ac:dyDescent="0.25">
      <c r="A43" s="8">
        <f t="shared" si="4"/>
        <v>10.059999999999999</v>
      </c>
      <c r="B43" s="27" t="s">
        <v>188</v>
      </c>
      <c r="C43" s="11"/>
      <c r="D43" s="30"/>
      <c r="E43" s="30"/>
      <c r="F43" s="30"/>
      <c r="G43" s="30" t="s">
        <v>9</v>
      </c>
      <c r="H43" s="3"/>
      <c r="I43" s="3"/>
      <c r="J43" s="4"/>
      <c r="K43" s="4"/>
      <c r="L43" s="4"/>
      <c r="M43" s="4"/>
      <c r="N43" s="4"/>
      <c r="O43" s="5"/>
      <c r="P43" s="5"/>
    </row>
    <row r="44" spans="1:16" ht="25.5" x14ac:dyDescent="0.25">
      <c r="A44" s="8">
        <f t="shared" si="4"/>
        <v>10.069999999999999</v>
      </c>
      <c r="B44" s="27" t="s">
        <v>237</v>
      </c>
      <c r="C44" s="11"/>
      <c r="D44" s="30"/>
      <c r="E44" s="30"/>
      <c r="F44" s="30"/>
      <c r="G44" s="30" t="s">
        <v>9</v>
      </c>
      <c r="H44" s="3"/>
      <c r="I44" s="3"/>
      <c r="J44" s="4"/>
      <c r="K44" s="4"/>
      <c r="L44" s="4"/>
      <c r="M44" s="4"/>
      <c r="N44" s="4"/>
      <c r="O44" s="5"/>
      <c r="P44" s="5"/>
    </row>
    <row r="45" spans="1:16" x14ac:dyDescent="0.25">
      <c r="A45" s="8">
        <f t="shared" si="4"/>
        <v>10.079999999999998</v>
      </c>
      <c r="B45" s="31" t="s">
        <v>190</v>
      </c>
      <c r="C45" s="11"/>
      <c r="D45" s="30"/>
      <c r="E45" s="30"/>
      <c r="F45" s="30"/>
      <c r="G45" s="30"/>
      <c r="H45" s="3"/>
      <c r="I45" s="3"/>
      <c r="J45" s="4"/>
      <c r="K45" s="4"/>
      <c r="L45" s="4"/>
      <c r="M45" s="4"/>
      <c r="N45" s="4"/>
      <c r="O45" s="5"/>
      <c r="P45" s="5"/>
    </row>
    <row r="46" spans="1:16" ht="15" x14ac:dyDescent="0.25">
      <c r="A46" s="25">
        <v>11</v>
      </c>
      <c r="B46" s="26" t="s">
        <v>238</v>
      </c>
      <c r="C46" s="43"/>
      <c r="D46" s="15" t="s">
        <v>9</v>
      </c>
      <c r="E46" s="15" t="s">
        <v>9</v>
      </c>
      <c r="F46" s="15" t="s">
        <v>9</v>
      </c>
      <c r="G46" s="15" t="s">
        <v>9</v>
      </c>
      <c r="H46" s="37"/>
      <c r="I46" s="37"/>
      <c r="J46" s="38"/>
      <c r="K46" s="38"/>
      <c r="L46" s="38"/>
      <c r="M46" s="38"/>
      <c r="N46" s="38"/>
      <c r="O46" s="39"/>
      <c r="P46" s="39"/>
    </row>
    <row r="47" spans="1:16" ht="38.25" x14ac:dyDescent="0.25">
      <c r="A47" s="8">
        <f>A46+0.01</f>
        <v>11.01</v>
      </c>
      <c r="B47" s="27" t="s">
        <v>239</v>
      </c>
      <c r="C47" s="11"/>
      <c r="D47" s="30"/>
      <c r="E47" s="28"/>
      <c r="F47" s="28"/>
      <c r="G47" s="28" t="s">
        <v>9</v>
      </c>
      <c r="H47" s="3"/>
      <c r="I47" s="3"/>
      <c r="J47" s="4"/>
      <c r="K47" s="4"/>
      <c r="L47" s="4"/>
      <c r="M47" s="4"/>
      <c r="N47" s="4"/>
      <c r="O47" s="5"/>
      <c r="P47" s="5"/>
    </row>
    <row r="48" spans="1:16" ht="38.25" x14ac:dyDescent="0.25">
      <c r="A48" s="8">
        <f>A47+0.01</f>
        <v>11.02</v>
      </c>
      <c r="B48" s="27" t="s">
        <v>240</v>
      </c>
      <c r="C48" s="11"/>
      <c r="D48" s="30"/>
      <c r="E48" s="28"/>
      <c r="F48" s="28"/>
      <c r="G48" s="28" t="s">
        <v>9</v>
      </c>
      <c r="H48" s="3"/>
      <c r="I48" s="3"/>
      <c r="J48" s="4"/>
      <c r="K48" s="4"/>
      <c r="L48" s="4"/>
      <c r="M48" s="4"/>
      <c r="N48" s="4"/>
      <c r="O48" s="5"/>
      <c r="P48" s="5"/>
    </row>
    <row r="49" spans="1:16" ht="25.5" x14ac:dyDescent="0.25">
      <c r="A49" s="8">
        <f>A48+0.01</f>
        <v>11.03</v>
      </c>
      <c r="B49" s="27" t="s">
        <v>241</v>
      </c>
      <c r="C49" s="11"/>
      <c r="D49" s="30"/>
      <c r="E49" s="28"/>
      <c r="F49" s="28" t="s">
        <v>9</v>
      </c>
      <c r="G49" s="28" t="s">
        <v>9</v>
      </c>
      <c r="H49" s="3"/>
      <c r="I49" s="3"/>
      <c r="J49" s="4"/>
      <c r="K49" s="4"/>
      <c r="L49" s="4"/>
      <c r="M49" s="4"/>
      <c r="N49" s="4"/>
      <c r="O49" s="5"/>
      <c r="P49" s="5"/>
    </row>
    <row r="50" spans="1:16" ht="15" x14ac:dyDescent="0.25">
      <c r="A50" s="25">
        <v>12</v>
      </c>
      <c r="B50" s="26" t="s">
        <v>196</v>
      </c>
      <c r="C50" s="43"/>
      <c r="D50" s="15" t="s">
        <v>9</v>
      </c>
      <c r="E50" s="15" t="s">
        <v>9</v>
      </c>
      <c r="F50" s="15" t="s">
        <v>9</v>
      </c>
      <c r="G50" s="15" t="s">
        <v>9</v>
      </c>
      <c r="H50" s="37"/>
      <c r="I50" s="37"/>
      <c r="J50" s="38"/>
      <c r="K50" s="38"/>
      <c r="L50" s="38"/>
      <c r="M50" s="38"/>
      <c r="N50" s="38"/>
      <c r="O50" s="39"/>
      <c r="P50" s="39"/>
    </row>
    <row r="51" spans="1:16" ht="38.25" x14ac:dyDescent="0.25">
      <c r="A51" s="8">
        <f>A50+0.01</f>
        <v>12.01</v>
      </c>
      <c r="B51" s="27" t="s">
        <v>197</v>
      </c>
      <c r="C51" s="11"/>
      <c r="D51" s="28"/>
      <c r="E51" s="28"/>
      <c r="F51" s="28"/>
      <c r="G51" s="28" t="s">
        <v>9</v>
      </c>
      <c r="H51" s="3"/>
      <c r="I51" s="3"/>
      <c r="J51" s="4"/>
      <c r="K51" s="4"/>
      <c r="L51" s="4"/>
      <c r="M51" s="4"/>
      <c r="N51" s="4"/>
      <c r="O51" s="5"/>
      <c r="P51" s="5"/>
    </row>
    <row r="52" spans="1:16" ht="38.25" x14ac:dyDescent="0.25">
      <c r="A52" s="8">
        <f>A51+0.01</f>
        <v>12.02</v>
      </c>
      <c r="B52" s="27" t="s">
        <v>198</v>
      </c>
      <c r="C52" s="11"/>
      <c r="D52" s="28"/>
      <c r="E52" s="28"/>
      <c r="F52" s="28"/>
      <c r="G52" s="28" t="s">
        <v>9</v>
      </c>
      <c r="H52" s="3"/>
      <c r="I52" s="3"/>
      <c r="J52" s="4"/>
      <c r="K52" s="4"/>
      <c r="L52" s="4"/>
      <c r="M52" s="4"/>
      <c r="N52" s="4"/>
      <c r="O52" s="5"/>
      <c r="P52" s="5"/>
    </row>
    <row r="53" spans="1:16" ht="38.25" x14ac:dyDescent="0.25">
      <c r="A53" s="8">
        <f>A52+0.01</f>
        <v>12.03</v>
      </c>
      <c r="B53" s="27" t="s">
        <v>199</v>
      </c>
      <c r="C53" s="11"/>
      <c r="D53" s="28"/>
      <c r="E53" s="28"/>
      <c r="F53" s="28" t="s">
        <v>9</v>
      </c>
      <c r="G53" s="28" t="s">
        <v>9</v>
      </c>
      <c r="H53" s="3"/>
      <c r="I53" s="3"/>
      <c r="J53" s="4"/>
      <c r="K53" s="4"/>
      <c r="L53" s="4"/>
      <c r="M53" s="4"/>
      <c r="N53" s="4"/>
      <c r="O53" s="5"/>
      <c r="P53" s="5"/>
    </row>
    <row r="54" spans="1:16" x14ac:dyDescent="0.25">
      <c r="A54" s="8">
        <f t="shared" ref="A54:A55" si="5">A53+0.01</f>
        <v>12.04</v>
      </c>
      <c r="B54" s="27" t="s">
        <v>200</v>
      </c>
      <c r="C54" s="11"/>
      <c r="D54" s="28"/>
      <c r="E54" s="28"/>
      <c r="F54" s="28"/>
      <c r="G54" s="28"/>
      <c r="H54" s="3"/>
      <c r="I54" s="3"/>
      <c r="J54" s="4"/>
      <c r="K54" s="4"/>
      <c r="L54" s="4"/>
      <c r="M54" s="4"/>
      <c r="N54" s="4"/>
      <c r="O54" s="5"/>
      <c r="P54" s="5"/>
    </row>
    <row r="55" spans="1:16" x14ac:dyDescent="0.25">
      <c r="A55" s="8">
        <f t="shared" si="5"/>
        <v>12.049999999999999</v>
      </c>
      <c r="B55" s="31" t="s">
        <v>204</v>
      </c>
      <c r="C55" s="11"/>
      <c r="D55" s="28"/>
      <c r="E55" s="28"/>
      <c r="F55" s="28"/>
      <c r="G55" s="28"/>
      <c r="H55" s="3"/>
      <c r="I55" s="3"/>
      <c r="J55" s="4"/>
      <c r="K55" s="4"/>
      <c r="L55" s="4"/>
      <c r="M55" s="4"/>
      <c r="N55" s="4"/>
      <c r="O55" s="5"/>
      <c r="P55" s="5"/>
    </row>
    <row r="56" spans="1:16" ht="15" x14ac:dyDescent="0.25">
      <c r="A56" s="25">
        <v>13</v>
      </c>
      <c r="B56" s="41" t="s">
        <v>124</v>
      </c>
      <c r="C56" s="43"/>
      <c r="D56" s="15" t="s">
        <v>9</v>
      </c>
      <c r="E56" s="15" t="s">
        <v>9</v>
      </c>
      <c r="F56" s="15" t="s">
        <v>9</v>
      </c>
      <c r="G56" s="15" t="s">
        <v>9</v>
      </c>
      <c r="H56" s="37"/>
      <c r="I56" s="37"/>
      <c r="J56" s="38"/>
      <c r="K56" s="38"/>
      <c r="L56" s="38"/>
      <c r="M56" s="38"/>
      <c r="N56" s="38"/>
      <c r="O56" s="39"/>
      <c r="P56" s="39"/>
    </row>
    <row r="57" spans="1:16" ht="25.5" x14ac:dyDescent="0.25">
      <c r="A57" s="42">
        <f>A56+0.01</f>
        <v>13.01</v>
      </c>
      <c r="B57" s="31" t="s">
        <v>242</v>
      </c>
      <c r="C57" s="11"/>
      <c r="D57" s="28"/>
      <c r="E57" s="28"/>
      <c r="F57" s="28"/>
      <c r="G57" s="28"/>
      <c r="H57" s="3"/>
      <c r="I57" s="3"/>
      <c r="J57" s="4"/>
      <c r="K57" s="4"/>
      <c r="L57" s="4"/>
      <c r="M57" s="4"/>
      <c r="N57" s="4"/>
      <c r="O57" s="5"/>
      <c r="P57" s="5"/>
    </row>
    <row r="58" spans="1:16" x14ac:dyDescent="0.25">
      <c r="A58" s="42">
        <f>A57+0.01</f>
        <v>13.02</v>
      </c>
      <c r="B58" s="27" t="s">
        <v>243</v>
      </c>
      <c r="C58" s="11"/>
      <c r="D58" s="30"/>
      <c r="E58" s="30"/>
      <c r="F58" s="28" t="s">
        <v>9</v>
      </c>
      <c r="G58" s="28" t="s">
        <v>9</v>
      </c>
      <c r="H58" s="3"/>
      <c r="I58" s="3"/>
      <c r="J58" s="4"/>
      <c r="K58" s="4"/>
      <c r="L58" s="4"/>
      <c r="M58" s="4"/>
      <c r="N58" s="4"/>
      <c r="O58" s="5"/>
      <c r="P58" s="5"/>
    </row>
    <row r="59" spans="1:16" ht="25.5" x14ac:dyDescent="0.25">
      <c r="A59" s="42">
        <f t="shared" ref="A59:A60" si="6">A58+0.01</f>
        <v>13.03</v>
      </c>
      <c r="B59" s="31" t="s">
        <v>244</v>
      </c>
      <c r="C59" s="11"/>
      <c r="D59" s="30"/>
      <c r="E59" s="30"/>
      <c r="F59" s="30" t="s">
        <v>9</v>
      </c>
      <c r="G59" s="30" t="s">
        <v>9</v>
      </c>
      <c r="H59" s="3"/>
      <c r="I59" s="3"/>
      <c r="J59" s="4"/>
      <c r="K59" s="4"/>
      <c r="L59" s="4"/>
      <c r="M59" s="4"/>
      <c r="N59" s="4"/>
      <c r="O59" s="5"/>
      <c r="P59" s="5"/>
    </row>
    <row r="60" spans="1:16" ht="25.5" x14ac:dyDescent="0.25">
      <c r="A60" s="42">
        <f t="shared" si="6"/>
        <v>13.04</v>
      </c>
      <c r="B60" s="27" t="s">
        <v>209</v>
      </c>
      <c r="C60" s="11"/>
      <c r="D60" s="28"/>
      <c r="E60" s="28" t="s">
        <v>9</v>
      </c>
      <c r="F60" s="30" t="s">
        <v>9</v>
      </c>
      <c r="G60" s="30" t="s">
        <v>9</v>
      </c>
      <c r="H60" s="3"/>
      <c r="I60" s="3"/>
      <c r="J60" s="4"/>
      <c r="K60" s="4"/>
      <c r="L60" s="4"/>
      <c r="M60" s="4"/>
      <c r="N60" s="4"/>
      <c r="O60" s="5"/>
      <c r="P60" s="5"/>
    </row>
    <row r="61" spans="1:16" x14ac:dyDescent="0.25">
      <c r="A61" s="42">
        <f>A59+0.01</f>
        <v>13.04</v>
      </c>
      <c r="B61" s="27" t="s">
        <v>245</v>
      </c>
      <c r="C61" s="11"/>
      <c r="D61" s="28"/>
      <c r="E61" s="28" t="s">
        <v>9</v>
      </c>
      <c r="F61" s="28" t="s">
        <v>9</v>
      </c>
      <c r="G61" s="28" t="s">
        <v>9</v>
      </c>
      <c r="H61" s="3"/>
      <c r="I61" s="3"/>
      <c r="J61" s="4"/>
      <c r="K61" s="4"/>
      <c r="L61" s="4"/>
      <c r="M61" s="4"/>
      <c r="N61" s="4"/>
      <c r="O61" s="5"/>
      <c r="P61" s="5"/>
    </row>
    <row r="62" spans="1:16" ht="25.5" x14ac:dyDescent="0.25">
      <c r="A62" s="42">
        <f>A60+0.01</f>
        <v>13.049999999999999</v>
      </c>
      <c r="B62" s="31" t="s">
        <v>246</v>
      </c>
      <c r="C62" s="11"/>
      <c r="D62" s="28"/>
      <c r="E62" s="28" t="s">
        <v>9</v>
      </c>
      <c r="F62" s="28" t="s">
        <v>9</v>
      </c>
      <c r="G62" s="28" t="s">
        <v>9</v>
      </c>
      <c r="H62" s="3"/>
      <c r="I62" s="3"/>
      <c r="J62" s="4"/>
      <c r="K62" s="4"/>
      <c r="L62" s="4"/>
      <c r="M62" s="4"/>
      <c r="N62" s="4"/>
      <c r="O62" s="5"/>
      <c r="P62" s="5"/>
    </row>
  </sheetData>
  <sheetProtection algorithmName="SHA-512" hashValue="/JOz+xBnVHSVa95nVeVC2bRBYARKLqATPVbiD5YL+xMI33kpjja7K8bMgcYP5ou+nEA4RghEdGxPi81V512whA==" saltValue="d9jJqL4D87Ij58n8bM75ZA==" spinCount="100000" sheet="1" autoFilter="0"/>
  <autoFilter ref="A1:P62" xr:uid="{00000000-0001-0000-02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&amp;L&amp;G&amp;C&amp;"-,Bold"&amp;18Medupi Power Station &amp;"-,Regular"&amp;11
&amp;"-,Bold"&amp;14Fan Scope Of Work
Unit 1-6</oddHeader>
    <oddFooter>&amp;C© ESKOM Holdings SOC Ltd&amp;R&amp;P Of &amp;N</oddFooter>
  </headerFooter>
  <rowBreaks count="7" manualBreakCount="7">
    <brk id="4" max="16383" man="1"/>
    <brk id="6" max="16383" man="1"/>
    <brk id="8" max="16383" man="1"/>
    <brk id="10" max="16383" man="1"/>
    <brk id="24" max="16383" man="1"/>
    <brk id="26" max="16383" man="1"/>
    <brk id="45"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17"/>
  <sheetViews>
    <sheetView zoomScaleNormal="100" workbookViewId="0">
      <selection activeCell="K4" sqref="K4"/>
    </sheetView>
  </sheetViews>
  <sheetFormatPr defaultRowHeight="12.75" x14ac:dyDescent="0.25"/>
  <cols>
    <col min="1" max="1" width="5.85546875" style="33" customWidth="1"/>
    <col min="2" max="2" width="45.28515625" style="22" customWidth="1"/>
    <col min="3" max="3" width="25.7109375" style="24" customWidth="1"/>
    <col min="4" max="7" width="3.7109375" style="34" customWidth="1"/>
    <col min="8" max="8" width="6.7109375" style="33" customWidth="1"/>
    <col min="9" max="9" width="6.7109375" style="34" customWidth="1"/>
    <col min="10" max="14" width="3.7109375" style="34" customWidth="1"/>
    <col min="15" max="16" width="12.7109375" style="24" customWidth="1"/>
    <col min="17" max="16384" width="9.140625" style="24"/>
  </cols>
  <sheetData>
    <row r="1" spans="1:16" s="22" customFormat="1" ht="41.25" customHeight="1" x14ac:dyDescent="0.25">
      <c r="A1" s="19" t="s">
        <v>0</v>
      </c>
      <c r="B1" s="20" t="s">
        <v>11</v>
      </c>
      <c r="C1" s="20" t="s">
        <v>10</v>
      </c>
      <c r="D1" s="1" t="s">
        <v>6</v>
      </c>
      <c r="E1" s="1" t="s">
        <v>7</v>
      </c>
      <c r="F1" s="1" t="s">
        <v>89</v>
      </c>
      <c r="G1" s="1" t="s">
        <v>8</v>
      </c>
      <c r="H1" s="19" t="s">
        <v>134</v>
      </c>
      <c r="I1" s="20" t="s">
        <v>135</v>
      </c>
      <c r="J1" s="21" t="s">
        <v>1</v>
      </c>
      <c r="K1" s="21" t="s">
        <v>2</v>
      </c>
      <c r="L1" s="21" t="s">
        <v>3</v>
      </c>
      <c r="M1" s="21" t="s">
        <v>4</v>
      </c>
      <c r="N1" s="21" t="s">
        <v>5</v>
      </c>
      <c r="O1" s="20" t="s">
        <v>132</v>
      </c>
      <c r="P1" s="20" t="s">
        <v>133</v>
      </c>
    </row>
    <row r="2" spans="1:16" ht="18" x14ac:dyDescent="0.25">
      <c r="A2" s="45" t="s">
        <v>137</v>
      </c>
      <c r="B2" s="46"/>
      <c r="C2" s="47"/>
      <c r="D2" s="23" t="s">
        <v>9</v>
      </c>
      <c r="E2" s="23" t="s">
        <v>9</v>
      </c>
      <c r="F2" s="23" t="s">
        <v>9</v>
      </c>
      <c r="G2" s="23" t="s">
        <v>9</v>
      </c>
      <c r="H2" s="8"/>
      <c r="I2" s="8"/>
      <c r="J2" s="9"/>
      <c r="K2" s="9"/>
      <c r="L2" s="9"/>
      <c r="M2" s="9"/>
      <c r="N2" s="9"/>
      <c r="O2" s="10"/>
      <c r="P2" s="10"/>
    </row>
    <row r="3" spans="1:16" ht="15" x14ac:dyDescent="0.25">
      <c r="A3" s="25">
        <v>1</v>
      </c>
      <c r="B3" s="26" t="s">
        <v>39</v>
      </c>
      <c r="C3" s="35"/>
      <c r="D3" s="15" t="s">
        <v>9</v>
      </c>
      <c r="E3" s="15" t="s">
        <v>9</v>
      </c>
      <c r="F3" s="15" t="s">
        <v>9</v>
      </c>
      <c r="G3" s="15" t="s">
        <v>9</v>
      </c>
      <c r="H3" s="37"/>
      <c r="I3" s="37"/>
      <c r="J3" s="38"/>
      <c r="K3" s="38"/>
      <c r="L3" s="38"/>
      <c r="M3" s="38"/>
      <c r="N3" s="38"/>
      <c r="O3" s="39"/>
      <c r="P3" s="39"/>
    </row>
    <row r="4" spans="1:16" ht="369.75" x14ac:dyDescent="0.25">
      <c r="A4" s="8">
        <f>A3+0.01</f>
        <v>1.01</v>
      </c>
      <c r="B4" s="27" t="s">
        <v>138</v>
      </c>
      <c r="C4" s="7"/>
      <c r="D4" s="28" t="s">
        <v>9</v>
      </c>
      <c r="E4" s="28"/>
      <c r="F4" s="28"/>
      <c r="G4" s="28"/>
      <c r="H4" s="3"/>
      <c r="I4" s="3"/>
      <c r="J4" s="4"/>
      <c r="K4" s="4"/>
      <c r="L4" s="4"/>
      <c r="M4" s="4"/>
      <c r="N4" s="4"/>
      <c r="O4" s="5"/>
      <c r="P4" s="5"/>
    </row>
    <row r="5" spans="1:16" ht="15" x14ac:dyDescent="0.25">
      <c r="A5" s="25">
        <v>2</v>
      </c>
      <c r="B5" s="26" t="s">
        <v>40</v>
      </c>
      <c r="C5" s="36"/>
      <c r="D5" s="15" t="s">
        <v>9</v>
      </c>
      <c r="E5" s="15" t="s">
        <v>9</v>
      </c>
      <c r="F5" s="15" t="s">
        <v>9</v>
      </c>
      <c r="G5" s="15" t="s">
        <v>9</v>
      </c>
      <c r="H5" s="37"/>
      <c r="I5" s="37"/>
      <c r="J5" s="38"/>
      <c r="K5" s="38"/>
      <c r="L5" s="38"/>
      <c r="M5" s="38"/>
      <c r="N5" s="38"/>
      <c r="O5" s="39"/>
      <c r="P5" s="39"/>
    </row>
    <row r="6" spans="1:16" ht="382.5" x14ac:dyDescent="0.25">
      <c r="A6" s="8">
        <f>A5+0.01</f>
        <v>2.0099999999999998</v>
      </c>
      <c r="B6" s="27" t="s">
        <v>131</v>
      </c>
      <c r="C6" s="7"/>
      <c r="D6" s="28"/>
      <c r="E6" s="28" t="s">
        <v>9</v>
      </c>
      <c r="F6" s="28"/>
      <c r="G6" s="28"/>
      <c r="H6" s="3"/>
      <c r="I6" s="3"/>
      <c r="J6" s="4"/>
      <c r="K6" s="4"/>
      <c r="L6" s="4"/>
      <c r="M6" s="4"/>
      <c r="N6" s="4"/>
      <c r="O6" s="5"/>
      <c r="P6" s="5"/>
    </row>
    <row r="7" spans="1:16" ht="15" x14ac:dyDescent="0.25">
      <c r="A7" s="25">
        <v>3</v>
      </c>
      <c r="B7" s="26" t="s">
        <v>41</v>
      </c>
      <c r="C7" s="36"/>
      <c r="D7" s="15" t="s">
        <v>9</v>
      </c>
      <c r="E7" s="15" t="s">
        <v>9</v>
      </c>
      <c r="F7" s="15" t="s">
        <v>9</v>
      </c>
      <c r="G7" s="15" t="s">
        <v>9</v>
      </c>
      <c r="H7" s="37"/>
      <c r="I7" s="37"/>
      <c r="J7" s="38"/>
      <c r="K7" s="38"/>
      <c r="L7" s="38"/>
      <c r="M7" s="38"/>
      <c r="N7" s="38"/>
      <c r="O7" s="39"/>
      <c r="P7" s="39"/>
    </row>
    <row r="8" spans="1:16" ht="382.5" x14ac:dyDescent="0.25">
      <c r="A8" s="8">
        <f>A7+0.01</f>
        <v>3.01</v>
      </c>
      <c r="B8" s="27" t="s">
        <v>139</v>
      </c>
      <c r="C8" s="7"/>
      <c r="D8" s="28"/>
      <c r="E8" s="28"/>
      <c r="F8" s="28" t="s">
        <v>9</v>
      </c>
      <c r="G8" s="28"/>
      <c r="H8" s="3"/>
      <c r="I8" s="3"/>
      <c r="J8" s="4"/>
      <c r="K8" s="4"/>
      <c r="L8" s="4"/>
      <c r="M8" s="4"/>
      <c r="N8" s="4"/>
      <c r="O8" s="5"/>
      <c r="P8" s="5"/>
    </row>
    <row r="9" spans="1:16" ht="15" x14ac:dyDescent="0.25">
      <c r="A9" s="25">
        <v>4</v>
      </c>
      <c r="B9" s="26" t="s">
        <v>42</v>
      </c>
      <c r="C9" s="36"/>
      <c r="D9" s="15" t="s">
        <v>9</v>
      </c>
      <c r="E9" s="15" t="s">
        <v>9</v>
      </c>
      <c r="F9" s="15" t="s">
        <v>9</v>
      </c>
      <c r="G9" s="15" t="s">
        <v>9</v>
      </c>
      <c r="H9" s="37"/>
      <c r="I9" s="37"/>
      <c r="J9" s="38"/>
      <c r="K9" s="38"/>
      <c r="L9" s="38"/>
      <c r="M9" s="38"/>
      <c r="N9" s="38"/>
      <c r="O9" s="39"/>
      <c r="P9" s="39"/>
    </row>
    <row r="10" spans="1:16" ht="382.5" x14ac:dyDescent="0.25">
      <c r="A10" s="8">
        <f>A9+0.01</f>
        <v>4.01</v>
      </c>
      <c r="B10" s="27" t="s">
        <v>131</v>
      </c>
      <c r="C10" s="7"/>
      <c r="D10" s="28"/>
      <c r="E10" s="28"/>
      <c r="F10" s="28"/>
      <c r="G10" s="28" t="s">
        <v>9</v>
      </c>
      <c r="H10" s="3"/>
      <c r="I10" s="3"/>
      <c r="J10" s="4"/>
      <c r="K10" s="4"/>
      <c r="L10" s="4"/>
      <c r="M10" s="4"/>
      <c r="N10" s="4"/>
      <c r="O10" s="5"/>
      <c r="P10" s="5"/>
    </row>
    <row r="11" spans="1:16" ht="15" x14ac:dyDescent="0.25">
      <c r="A11" s="25">
        <v>5</v>
      </c>
      <c r="B11" s="26" t="s">
        <v>21</v>
      </c>
      <c r="C11" s="36"/>
      <c r="D11" s="15" t="s">
        <v>9</v>
      </c>
      <c r="E11" s="15" t="s">
        <v>9</v>
      </c>
      <c r="F11" s="15" t="s">
        <v>9</v>
      </c>
      <c r="G11" s="15" t="s">
        <v>9</v>
      </c>
      <c r="H11" s="37"/>
      <c r="I11" s="37"/>
      <c r="J11" s="38"/>
      <c r="K11" s="38"/>
      <c r="L11" s="38"/>
      <c r="M11" s="38"/>
      <c r="N11" s="38"/>
      <c r="O11" s="39"/>
      <c r="P11" s="39"/>
    </row>
    <row r="12" spans="1:16" x14ac:dyDescent="0.25">
      <c r="A12" s="8">
        <f>A11+0.01</f>
        <v>5.01</v>
      </c>
      <c r="B12" s="27" t="s">
        <v>22</v>
      </c>
      <c r="C12" s="12"/>
      <c r="D12" s="28"/>
      <c r="E12" s="28"/>
      <c r="F12" s="28" t="s">
        <v>9</v>
      </c>
      <c r="G12" s="28" t="s">
        <v>9</v>
      </c>
      <c r="H12" s="3"/>
      <c r="I12" s="3"/>
      <c r="J12" s="4"/>
      <c r="K12" s="4"/>
      <c r="L12" s="4"/>
      <c r="M12" s="4"/>
      <c r="N12" s="4"/>
      <c r="O12" s="5"/>
      <c r="P12" s="5"/>
    </row>
    <row r="13" spans="1:16" ht="38.25" x14ac:dyDescent="0.25">
      <c r="A13" s="8">
        <f>A12+0.01</f>
        <v>5.0199999999999996</v>
      </c>
      <c r="B13" s="27" t="s">
        <v>75</v>
      </c>
      <c r="C13" s="12"/>
      <c r="D13" s="28"/>
      <c r="E13" s="28"/>
      <c r="F13" s="28" t="s">
        <v>9</v>
      </c>
      <c r="G13" s="28" t="s">
        <v>9</v>
      </c>
      <c r="H13" s="3"/>
      <c r="I13" s="3"/>
      <c r="J13" s="4"/>
      <c r="K13" s="4"/>
      <c r="L13" s="4"/>
      <c r="M13" s="4"/>
      <c r="N13" s="4"/>
      <c r="O13" s="5"/>
      <c r="P13" s="5"/>
    </row>
    <row r="14" spans="1:16" ht="38.25" x14ac:dyDescent="0.25">
      <c r="A14" s="8">
        <f>A13+0.01</f>
        <v>5.0299999999999994</v>
      </c>
      <c r="B14" s="27" t="s">
        <v>76</v>
      </c>
      <c r="C14" s="12"/>
      <c r="D14" s="28"/>
      <c r="E14" s="28"/>
      <c r="F14" s="28"/>
      <c r="G14" s="28"/>
      <c r="H14" s="3"/>
      <c r="I14" s="3"/>
      <c r="J14" s="4"/>
      <c r="K14" s="4"/>
      <c r="L14" s="4"/>
      <c r="M14" s="4"/>
      <c r="N14" s="4"/>
      <c r="O14" s="5"/>
      <c r="P14" s="5"/>
    </row>
    <row r="15" spans="1:16" x14ac:dyDescent="0.25">
      <c r="A15" s="8">
        <f>A14+0.01</f>
        <v>5.0399999999999991</v>
      </c>
      <c r="B15" s="27" t="s">
        <v>80</v>
      </c>
      <c r="C15" s="12"/>
      <c r="D15" s="28"/>
      <c r="E15" s="28"/>
      <c r="F15" s="28"/>
      <c r="G15" s="28"/>
      <c r="H15" s="3"/>
      <c r="I15" s="3"/>
      <c r="J15" s="4"/>
      <c r="K15" s="4"/>
      <c r="L15" s="4"/>
      <c r="M15" s="4"/>
      <c r="N15" s="4"/>
      <c r="O15" s="5"/>
      <c r="P15" s="5"/>
    </row>
    <row r="16" spans="1:16" ht="15" x14ac:dyDescent="0.25">
      <c r="A16" s="25">
        <v>6</v>
      </c>
      <c r="B16" s="26" t="s">
        <v>74</v>
      </c>
      <c r="C16" s="36"/>
      <c r="D16" s="15" t="s">
        <v>9</v>
      </c>
      <c r="E16" s="15" t="s">
        <v>9</v>
      </c>
      <c r="F16" s="15" t="s">
        <v>9</v>
      </c>
      <c r="G16" s="15" t="s">
        <v>9</v>
      </c>
      <c r="H16" s="37"/>
      <c r="I16" s="37"/>
      <c r="J16" s="38"/>
      <c r="K16" s="38"/>
      <c r="L16" s="38"/>
      <c r="M16" s="38"/>
      <c r="N16" s="38"/>
      <c r="O16" s="39"/>
      <c r="P16" s="39"/>
    </row>
    <row r="17" spans="1:16" ht="38.25" x14ac:dyDescent="0.25">
      <c r="A17" s="8">
        <f>A16+0.01</f>
        <v>6.01</v>
      </c>
      <c r="B17" s="27" t="s">
        <v>77</v>
      </c>
      <c r="C17" s="12"/>
      <c r="D17" s="28"/>
      <c r="E17" s="28" t="s">
        <v>9</v>
      </c>
      <c r="F17" s="28" t="s">
        <v>9</v>
      </c>
      <c r="G17" s="28" t="s">
        <v>9</v>
      </c>
      <c r="H17" s="3"/>
      <c r="I17" s="3"/>
      <c r="J17" s="4"/>
      <c r="K17" s="4"/>
      <c r="L17" s="4"/>
      <c r="M17" s="4"/>
      <c r="N17" s="4"/>
      <c r="O17" s="5"/>
      <c r="P17" s="5"/>
    </row>
    <row r="18" spans="1:16" ht="25.5" x14ac:dyDescent="0.25">
      <c r="A18" s="8">
        <f>A17+0.01</f>
        <v>6.02</v>
      </c>
      <c r="B18" s="27" t="s">
        <v>78</v>
      </c>
      <c r="C18" s="12"/>
      <c r="D18" s="28"/>
      <c r="E18" s="28"/>
      <c r="F18" s="28"/>
      <c r="G18" s="28"/>
      <c r="H18" s="3"/>
      <c r="I18" s="3"/>
      <c r="J18" s="4"/>
      <c r="K18" s="4"/>
      <c r="L18" s="4"/>
      <c r="M18" s="4"/>
      <c r="N18" s="4"/>
      <c r="O18" s="5"/>
      <c r="P18" s="5"/>
    </row>
    <row r="19" spans="1:16" ht="25.5" x14ac:dyDescent="0.25">
      <c r="A19" s="8">
        <f>A18+0.01</f>
        <v>6.0299999999999994</v>
      </c>
      <c r="B19" s="27" t="s">
        <v>79</v>
      </c>
      <c r="C19" s="12"/>
      <c r="D19" s="28"/>
      <c r="E19" s="28"/>
      <c r="F19" s="28"/>
      <c r="G19" s="28"/>
      <c r="H19" s="3"/>
      <c r="I19" s="3"/>
      <c r="J19" s="4"/>
      <c r="K19" s="4"/>
      <c r="L19" s="4"/>
      <c r="M19" s="4"/>
      <c r="N19" s="4"/>
      <c r="O19" s="5"/>
      <c r="P19" s="5"/>
    </row>
    <row r="20" spans="1:16" ht="25.5" x14ac:dyDescent="0.25">
      <c r="A20" s="8">
        <f>A19+0.01</f>
        <v>6.0399999999999991</v>
      </c>
      <c r="B20" s="27" t="s">
        <v>73</v>
      </c>
      <c r="C20" s="12"/>
      <c r="D20" s="28"/>
      <c r="E20" s="28" t="s">
        <v>9</v>
      </c>
      <c r="F20" s="28" t="s">
        <v>9</v>
      </c>
      <c r="G20" s="28" t="s">
        <v>9</v>
      </c>
      <c r="H20" s="3"/>
      <c r="I20" s="3"/>
      <c r="J20" s="4"/>
      <c r="K20" s="4"/>
      <c r="L20" s="4"/>
      <c r="M20" s="4"/>
      <c r="N20" s="4"/>
      <c r="O20" s="5"/>
      <c r="P20" s="5"/>
    </row>
    <row r="21" spans="1:16" ht="25.5" x14ac:dyDescent="0.25">
      <c r="A21" s="8">
        <f>A20+0.01</f>
        <v>6.0499999999999989</v>
      </c>
      <c r="B21" s="27" t="s">
        <v>87</v>
      </c>
      <c r="C21" s="12"/>
      <c r="D21" s="28"/>
      <c r="E21" s="28" t="s">
        <v>9</v>
      </c>
      <c r="F21" s="28" t="s">
        <v>9</v>
      </c>
      <c r="G21" s="28" t="s">
        <v>9</v>
      </c>
      <c r="H21" s="3"/>
      <c r="I21" s="3"/>
      <c r="J21" s="4"/>
      <c r="K21" s="4"/>
      <c r="L21" s="4"/>
      <c r="M21" s="4"/>
      <c r="N21" s="4"/>
      <c r="O21" s="5"/>
      <c r="P21" s="5"/>
    </row>
    <row r="22" spans="1:16" ht="15" x14ac:dyDescent="0.25">
      <c r="A22" s="25">
        <v>7</v>
      </c>
      <c r="B22" s="26" t="s">
        <v>31</v>
      </c>
      <c r="C22" s="36"/>
      <c r="D22" s="15" t="s">
        <v>9</v>
      </c>
      <c r="E22" s="15" t="s">
        <v>9</v>
      </c>
      <c r="F22" s="15" t="s">
        <v>9</v>
      </c>
      <c r="G22" s="15" t="s">
        <v>9</v>
      </c>
      <c r="H22" s="37"/>
      <c r="I22" s="37"/>
      <c r="J22" s="38"/>
      <c r="K22" s="38"/>
      <c r="L22" s="38"/>
      <c r="M22" s="38"/>
      <c r="N22" s="38"/>
      <c r="O22" s="39"/>
      <c r="P22" s="39"/>
    </row>
    <row r="23" spans="1:16" x14ac:dyDescent="0.25">
      <c r="A23" s="8">
        <f t="shared" ref="A23:A29" si="0">A22+0.01</f>
        <v>7.01</v>
      </c>
      <c r="B23" s="27" t="s">
        <v>30</v>
      </c>
      <c r="C23" s="7"/>
      <c r="D23" s="28"/>
      <c r="E23" s="28" t="s">
        <v>9</v>
      </c>
      <c r="F23" s="28" t="s">
        <v>9</v>
      </c>
      <c r="G23" s="28" t="s">
        <v>9</v>
      </c>
      <c r="H23" s="3"/>
      <c r="I23" s="3"/>
      <c r="J23" s="4"/>
      <c r="K23" s="4"/>
      <c r="L23" s="4"/>
      <c r="M23" s="4"/>
      <c r="N23" s="4"/>
      <c r="O23" s="5"/>
      <c r="P23" s="5"/>
    </row>
    <row r="24" spans="1:16" ht="38.25" x14ac:dyDescent="0.25">
      <c r="A24" s="8">
        <f t="shared" si="0"/>
        <v>7.02</v>
      </c>
      <c r="B24" s="27" t="s">
        <v>128</v>
      </c>
      <c r="C24" s="7"/>
      <c r="D24" s="28"/>
      <c r="E24" s="28" t="s">
        <v>9</v>
      </c>
      <c r="F24" s="28" t="s">
        <v>9</v>
      </c>
      <c r="G24" s="28" t="s">
        <v>9</v>
      </c>
      <c r="H24" s="3"/>
      <c r="I24" s="3"/>
      <c r="J24" s="4"/>
      <c r="K24" s="4"/>
      <c r="L24" s="4"/>
      <c r="M24" s="4"/>
      <c r="N24" s="4"/>
      <c r="O24" s="5"/>
      <c r="P24" s="5"/>
    </row>
    <row r="25" spans="1:16" ht="25.5" x14ac:dyDescent="0.25">
      <c r="A25" s="8">
        <f t="shared" si="0"/>
        <v>7.0299999999999994</v>
      </c>
      <c r="B25" s="27" t="s">
        <v>102</v>
      </c>
      <c r="C25" s="7"/>
      <c r="D25" s="28"/>
      <c r="E25" s="28"/>
      <c r="F25" s="28"/>
      <c r="G25" s="28"/>
      <c r="H25" s="3"/>
      <c r="I25" s="3"/>
      <c r="J25" s="4"/>
      <c r="K25" s="4"/>
      <c r="L25" s="4"/>
      <c r="M25" s="4"/>
      <c r="N25" s="4"/>
      <c r="O25" s="5"/>
      <c r="P25" s="5"/>
    </row>
    <row r="26" spans="1:16" ht="25.5" x14ac:dyDescent="0.25">
      <c r="A26" s="8">
        <f t="shared" si="0"/>
        <v>7.0399999999999991</v>
      </c>
      <c r="B26" s="27" t="s">
        <v>101</v>
      </c>
      <c r="C26" s="7"/>
      <c r="D26" s="28"/>
      <c r="E26" s="28"/>
      <c r="F26" s="28"/>
      <c r="G26" s="28"/>
      <c r="H26" s="3"/>
      <c r="I26" s="3"/>
      <c r="J26" s="4"/>
      <c r="K26" s="4"/>
      <c r="L26" s="4"/>
      <c r="M26" s="4"/>
      <c r="N26" s="4"/>
      <c r="O26" s="5"/>
      <c r="P26" s="5"/>
    </row>
    <row r="27" spans="1:16" ht="25.5" x14ac:dyDescent="0.25">
      <c r="A27" s="8">
        <f t="shared" si="0"/>
        <v>7.0499999999999989</v>
      </c>
      <c r="B27" s="27" t="s">
        <v>72</v>
      </c>
      <c r="C27" s="12"/>
      <c r="D27" s="30"/>
      <c r="E27" s="28" t="s">
        <v>9</v>
      </c>
      <c r="F27" s="28" t="s">
        <v>9</v>
      </c>
      <c r="G27" s="28" t="s">
        <v>9</v>
      </c>
      <c r="H27" s="6"/>
      <c r="I27" s="3"/>
      <c r="J27" s="4"/>
      <c r="K27" s="4"/>
      <c r="L27" s="4"/>
      <c r="M27" s="4"/>
      <c r="N27" s="4"/>
      <c r="O27" s="5"/>
      <c r="P27" s="5"/>
    </row>
    <row r="28" spans="1:16" ht="25.5" x14ac:dyDescent="0.25">
      <c r="A28" s="8">
        <f t="shared" si="0"/>
        <v>7.0599999999999987</v>
      </c>
      <c r="B28" s="27" t="s">
        <v>93</v>
      </c>
      <c r="C28" s="12"/>
      <c r="D28" s="28"/>
      <c r="E28" s="28" t="s">
        <v>9</v>
      </c>
      <c r="F28" s="28" t="s">
        <v>9</v>
      </c>
      <c r="G28" s="28" t="s">
        <v>9</v>
      </c>
      <c r="H28" s="3"/>
      <c r="I28" s="3"/>
      <c r="J28" s="4"/>
      <c r="K28" s="4"/>
      <c r="L28" s="4"/>
      <c r="M28" s="4"/>
      <c r="N28" s="4"/>
      <c r="O28" s="5"/>
      <c r="P28" s="5"/>
    </row>
    <row r="29" spans="1:16" x14ac:dyDescent="0.25">
      <c r="A29" s="8">
        <f t="shared" si="0"/>
        <v>7.0699999999999985</v>
      </c>
      <c r="B29" s="27" t="s">
        <v>100</v>
      </c>
      <c r="C29" s="12"/>
      <c r="D29" s="28"/>
      <c r="E29" s="28" t="s">
        <v>9</v>
      </c>
      <c r="F29" s="28" t="s">
        <v>9</v>
      </c>
      <c r="G29" s="28" t="s">
        <v>9</v>
      </c>
      <c r="H29" s="3"/>
      <c r="I29" s="3"/>
      <c r="J29" s="4"/>
      <c r="K29" s="4"/>
      <c r="L29" s="4"/>
      <c r="M29" s="4"/>
      <c r="N29" s="4"/>
      <c r="O29" s="5"/>
      <c r="P29" s="5"/>
    </row>
    <row r="30" spans="1:16" ht="60" x14ac:dyDescent="0.25">
      <c r="A30" s="25">
        <v>8</v>
      </c>
      <c r="B30" s="26" t="s">
        <v>140</v>
      </c>
      <c r="C30" s="36"/>
      <c r="D30" s="15" t="s">
        <v>9</v>
      </c>
      <c r="E30" s="15" t="s">
        <v>9</v>
      </c>
      <c r="F30" s="15" t="s">
        <v>9</v>
      </c>
      <c r="G30" s="15" t="s">
        <v>9</v>
      </c>
      <c r="H30" s="37"/>
      <c r="I30" s="37"/>
      <c r="J30" s="38"/>
      <c r="K30" s="38"/>
      <c r="L30" s="38"/>
      <c r="M30" s="38"/>
      <c r="N30" s="38"/>
      <c r="O30" s="39"/>
      <c r="P30" s="39"/>
    </row>
    <row r="31" spans="1:16" x14ac:dyDescent="0.25">
      <c r="A31" s="8">
        <f t="shared" ref="A31:A49" si="1">A30+0.01</f>
        <v>8.01</v>
      </c>
      <c r="B31" s="27" t="s">
        <v>103</v>
      </c>
      <c r="C31" s="12"/>
      <c r="D31" s="28"/>
      <c r="E31" s="28"/>
      <c r="F31" s="28"/>
      <c r="G31" s="28"/>
      <c r="H31" s="3"/>
      <c r="I31" s="3"/>
      <c r="J31" s="4"/>
      <c r="K31" s="4"/>
      <c r="L31" s="4"/>
      <c r="M31" s="4"/>
      <c r="N31" s="4"/>
      <c r="O31" s="5"/>
      <c r="P31" s="5"/>
    </row>
    <row r="32" spans="1:16" x14ac:dyDescent="0.25">
      <c r="A32" s="8">
        <f t="shared" si="1"/>
        <v>8.02</v>
      </c>
      <c r="B32" s="27" t="s">
        <v>109</v>
      </c>
      <c r="C32" s="7"/>
      <c r="D32" s="28"/>
      <c r="E32" s="28"/>
      <c r="F32" s="28"/>
      <c r="G32" s="28"/>
      <c r="H32" s="3"/>
      <c r="I32" s="3"/>
      <c r="J32" s="4"/>
      <c r="K32" s="4"/>
      <c r="L32" s="4"/>
      <c r="M32" s="4"/>
      <c r="N32" s="4"/>
      <c r="O32" s="5"/>
      <c r="P32" s="5"/>
    </row>
    <row r="33" spans="1:16" x14ac:dyDescent="0.25">
      <c r="A33" s="8">
        <f t="shared" si="1"/>
        <v>8.0299999999999994</v>
      </c>
      <c r="B33" s="27" t="s">
        <v>110</v>
      </c>
      <c r="C33" s="12"/>
      <c r="D33" s="28"/>
      <c r="E33" s="28"/>
      <c r="F33" s="28"/>
      <c r="G33" s="28"/>
      <c r="H33" s="3"/>
      <c r="I33" s="3"/>
      <c r="J33" s="4"/>
      <c r="K33" s="4"/>
      <c r="L33" s="4"/>
      <c r="M33" s="4"/>
      <c r="N33" s="4"/>
      <c r="O33" s="5"/>
      <c r="P33" s="5"/>
    </row>
    <row r="34" spans="1:16" x14ac:dyDescent="0.25">
      <c r="A34" s="8">
        <f t="shared" si="1"/>
        <v>8.0399999999999991</v>
      </c>
      <c r="B34" s="27" t="s">
        <v>104</v>
      </c>
      <c r="C34" s="12"/>
      <c r="D34" s="28"/>
      <c r="E34" s="28"/>
      <c r="F34" s="28"/>
      <c r="G34" s="28"/>
      <c r="H34" s="3"/>
      <c r="I34" s="3"/>
      <c r="J34" s="4"/>
      <c r="K34" s="4"/>
      <c r="L34" s="4"/>
      <c r="M34" s="4"/>
      <c r="N34" s="4"/>
      <c r="O34" s="5"/>
      <c r="P34" s="5"/>
    </row>
    <row r="35" spans="1:16" x14ac:dyDescent="0.25">
      <c r="A35" s="8">
        <f t="shared" si="1"/>
        <v>8.0499999999999989</v>
      </c>
      <c r="B35" s="27" t="s">
        <v>105</v>
      </c>
      <c r="C35" s="12"/>
      <c r="D35" s="28"/>
      <c r="E35" s="28"/>
      <c r="F35" s="28"/>
      <c r="G35" s="28"/>
      <c r="H35" s="3"/>
      <c r="I35" s="3"/>
      <c r="J35" s="4"/>
      <c r="K35" s="4"/>
      <c r="L35" s="4"/>
      <c r="M35" s="4"/>
      <c r="N35" s="4"/>
      <c r="O35" s="5"/>
      <c r="P35" s="5"/>
    </row>
    <row r="36" spans="1:16" x14ac:dyDescent="0.25">
      <c r="A36" s="8">
        <f t="shared" si="1"/>
        <v>8.0599999999999987</v>
      </c>
      <c r="B36" s="27" t="s">
        <v>106</v>
      </c>
      <c r="C36" s="12"/>
      <c r="D36" s="28"/>
      <c r="E36" s="28"/>
      <c r="F36" s="28"/>
      <c r="G36" s="28"/>
      <c r="H36" s="3"/>
      <c r="I36" s="3"/>
      <c r="J36" s="4"/>
      <c r="K36" s="4"/>
      <c r="L36" s="4"/>
      <c r="M36" s="4"/>
      <c r="N36" s="4"/>
      <c r="O36" s="5"/>
      <c r="P36" s="5"/>
    </row>
    <row r="37" spans="1:16" x14ac:dyDescent="0.25">
      <c r="A37" s="8">
        <f t="shared" si="1"/>
        <v>8.0699999999999985</v>
      </c>
      <c r="B37" s="27" t="s">
        <v>23</v>
      </c>
      <c r="C37" s="12"/>
      <c r="D37" s="28"/>
      <c r="E37" s="28"/>
      <c r="F37" s="28"/>
      <c r="G37" s="28"/>
      <c r="H37" s="3"/>
      <c r="I37" s="3"/>
      <c r="J37" s="4"/>
      <c r="K37" s="4"/>
      <c r="L37" s="4"/>
      <c r="M37" s="4"/>
      <c r="N37" s="4"/>
      <c r="O37" s="5"/>
      <c r="P37" s="5"/>
    </row>
    <row r="38" spans="1:16" x14ac:dyDescent="0.25">
      <c r="A38" s="8">
        <f t="shared" si="1"/>
        <v>8.0799999999999983</v>
      </c>
      <c r="B38" s="27" t="s">
        <v>107</v>
      </c>
      <c r="C38" s="12"/>
      <c r="D38" s="28"/>
      <c r="E38" s="28"/>
      <c r="F38" s="28"/>
      <c r="G38" s="28"/>
      <c r="H38" s="3"/>
      <c r="I38" s="3"/>
      <c r="J38" s="4"/>
      <c r="K38" s="4"/>
      <c r="L38" s="4"/>
      <c r="M38" s="4"/>
      <c r="N38" s="4"/>
      <c r="O38" s="5"/>
      <c r="P38" s="5"/>
    </row>
    <row r="39" spans="1:16" x14ac:dyDescent="0.25">
      <c r="A39" s="8">
        <f t="shared" si="1"/>
        <v>8.0899999999999981</v>
      </c>
      <c r="B39" s="27" t="s">
        <v>108</v>
      </c>
      <c r="C39" s="12"/>
      <c r="D39" s="28"/>
      <c r="E39" s="28"/>
      <c r="F39" s="28" t="s">
        <v>9</v>
      </c>
      <c r="G39" s="28" t="s">
        <v>9</v>
      </c>
      <c r="H39" s="3"/>
      <c r="I39" s="3"/>
      <c r="J39" s="4"/>
      <c r="K39" s="4"/>
      <c r="L39" s="4"/>
      <c r="M39" s="4"/>
      <c r="N39" s="4"/>
      <c r="O39" s="5"/>
      <c r="P39" s="5"/>
    </row>
    <row r="40" spans="1:16" ht="63.75" x14ac:dyDescent="0.25">
      <c r="A40" s="8">
        <f t="shared" si="1"/>
        <v>8.0999999999999979</v>
      </c>
      <c r="B40" s="27" t="s">
        <v>86</v>
      </c>
      <c r="C40" s="12"/>
      <c r="D40" s="28"/>
      <c r="E40" s="28" t="s">
        <v>9</v>
      </c>
      <c r="F40" s="28" t="s">
        <v>9</v>
      </c>
      <c r="G40" s="28" t="s">
        <v>9</v>
      </c>
      <c r="H40" s="3"/>
      <c r="I40" s="3"/>
      <c r="J40" s="4"/>
      <c r="K40" s="4"/>
      <c r="L40" s="4"/>
      <c r="M40" s="4"/>
      <c r="N40" s="4"/>
      <c r="O40" s="5"/>
      <c r="P40" s="5"/>
    </row>
    <row r="41" spans="1:16" ht="25.5" x14ac:dyDescent="0.25">
      <c r="A41" s="8">
        <f t="shared" si="1"/>
        <v>8.1099999999999977</v>
      </c>
      <c r="B41" s="27" t="s">
        <v>27</v>
      </c>
      <c r="C41" s="12"/>
      <c r="D41" s="28"/>
      <c r="E41" s="28"/>
      <c r="F41" s="28"/>
      <c r="G41" s="28"/>
      <c r="H41" s="3"/>
      <c r="I41" s="3"/>
      <c r="J41" s="4"/>
      <c r="K41" s="4"/>
      <c r="L41" s="4"/>
      <c r="M41" s="4"/>
      <c r="N41" s="4"/>
      <c r="O41" s="5"/>
      <c r="P41" s="5"/>
    </row>
    <row r="42" spans="1:16" ht="38.25" x14ac:dyDescent="0.25">
      <c r="A42" s="8">
        <f t="shared" si="1"/>
        <v>8.1199999999999974</v>
      </c>
      <c r="B42" s="27" t="s">
        <v>36</v>
      </c>
      <c r="C42" s="12"/>
      <c r="D42" s="28"/>
      <c r="E42" s="28" t="s">
        <v>9</v>
      </c>
      <c r="F42" s="28" t="s">
        <v>9</v>
      </c>
      <c r="G42" s="28" t="s">
        <v>9</v>
      </c>
      <c r="H42" s="3"/>
      <c r="I42" s="3"/>
      <c r="J42" s="4"/>
      <c r="K42" s="4"/>
      <c r="L42" s="4"/>
      <c r="M42" s="4"/>
      <c r="N42" s="4"/>
      <c r="O42" s="5"/>
      <c r="P42" s="5"/>
    </row>
    <row r="43" spans="1:16" ht="25.5" x14ac:dyDescent="0.25">
      <c r="A43" s="8">
        <f t="shared" si="1"/>
        <v>8.1299999999999972</v>
      </c>
      <c r="B43" s="27" t="s">
        <v>37</v>
      </c>
      <c r="C43" s="7"/>
      <c r="D43" s="28"/>
      <c r="E43" s="28" t="s">
        <v>9</v>
      </c>
      <c r="F43" s="28" t="s">
        <v>9</v>
      </c>
      <c r="G43" s="28" t="s">
        <v>9</v>
      </c>
      <c r="H43" s="3"/>
      <c r="I43" s="3"/>
      <c r="J43" s="4"/>
      <c r="K43" s="4"/>
      <c r="L43" s="4"/>
      <c r="M43" s="4"/>
      <c r="N43" s="4"/>
      <c r="O43" s="5"/>
      <c r="P43" s="5"/>
    </row>
    <row r="44" spans="1:16" ht="51" x14ac:dyDescent="0.25">
      <c r="A44" s="8">
        <f t="shared" si="1"/>
        <v>8.139999999999997</v>
      </c>
      <c r="B44" s="27" t="s">
        <v>38</v>
      </c>
      <c r="C44" s="12"/>
      <c r="D44" s="28"/>
      <c r="E44" s="28" t="s">
        <v>9</v>
      </c>
      <c r="F44" s="28" t="s">
        <v>9</v>
      </c>
      <c r="G44" s="28" t="s">
        <v>9</v>
      </c>
      <c r="H44" s="3"/>
      <c r="I44" s="3"/>
      <c r="J44" s="4"/>
      <c r="K44" s="4"/>
      <c r="L44" s="4"/>
      <c r="M44" s="4"/>
      <c r="N44" s="4"/>
      <c r="O44" s="5"/>
      <c r="P44" s="5"/>
    </row>
    <row r="45" spans="1:16" ht="51" x14ac:dyDescent="0.25">
      <c r="A45" s="8">
        <f t="shared" si="1"/>
        <v>8.1499999999999968</v>
      </c>
      <c r="B45" s="27" t="s">
        <v>32</v>
      </c>
      <c r="C45" s="12"/>
      <c r="D45" s="28"/>
      <c r="E45" s="28" t="s">
        <v>9</v>
      </c>
      <c r="F45" s="28" t="s">
        <v>9</v>
      </c>
      <c r="G45" s="28"/>
      <c r="H45" s="3"/>
      <c r="I45" s="3"/>
      <c r="J45" s="4"/>
      <c r="K45" s="4"/>
      <c r="L45" s="4"/>
      <c r="M45" s="4"/>
      <c r="N45" s="4"/>
      <c r="O45" s="5"/>
      <c r="P45" s="5"/>
    </row>
    <row r="46" spans="1:16" ht="38.25" x14ac:dyDescent="0.25">
      <c r="A46" s="8">
        <f t="shared" si="1"/>
        <v>8.1599999999999966</v>
      </c>
      <c r="B46" s="27" t="s">
        <v>26</v>
      </c>
      <c r="C46" s="12"/>
      <c r="D46" s="28"/>
      <c r="E46" s="28"/>
      <c r="F46" s="28"/>
      <c r="G46" s="28" t="s">
        <v>9</v>
      </c>
      <c r="H46" s="3"/>
      <c r="I46" s="3"/>
      <c r="J46" s="4"/>
      <c r="K46" s="4"/>
      <c r="L46" s="4"/>
      <c r="M46" s="4"/>
      <c r="N46" s="4"/>
      <c r="O46" s="5"/>
      <c r="P46" s="5"/>
    </row>
    <row r="47" spans="1:16" ht="25.5" x14ac:dyDescent="0.25">
      <c r="A47" s="8">
        <f t="shared" si="1"/>
        <v>8.1699999999999964</v>
      </c>
      <c r="B47" s="27" t="s">
        <v>29</v>
      </c>
      <c r="C47" s="12"/>
      <c r="D47" s="28"/>
      <c r="E47" s="28"/>
      <c r="F47" s="28"/>
      <c r="G47" s="28"/>
      <c r="H47" s="3"/>
      <c r="I47" s="3"/>
      <c r="J47" s="4"/>
      <c r="K47" s="4"/>
      <c r="L47" s="4"/>
      <c r="M47" s="4"/>
      <c r="N47" s="4"/>
      <c r="O47" s="5"/>
      <c r="P47" s="5"/>
    </row>
    <row r="48" spans="1:16" ht="25.5" x14ac:dyDescent="0.25">
      <c r="A48" s="8">
        <f t="shared" si="1"/>
        <v>8.1799999999999962</v>
      </c>
      <c r="B48" s="27" t="s">
        <v>28</v>
      </c>
      <c r="C48" s="12"/>
      <c r="D48" s="28"/>
      <c r="E48" s="28" t="s">
        <v>9</v>
      </c>
      <c r="F48" s="28" t="s">
        <v>9</v>
      </c>
      <c r="G48" s="28" t="s">
        <v>9</v>
      </c>
      <c r="H48" s="3"/>
      <c r="I48" s="3"/>
      <c r="J48" s="4"/>
      <c r="K48" s="4"/>
      <c r="L48" s="4"/>
      <c r="M48" s="4"/>
      <c r="N48" s="4"/>
      <c r="O48" s="5"/>
      <c r="P48" s="5"/>
    </row>
    <row r="49" spans="1:16" ht="25.5" x14ac:dyDescent="0.25">
      <c r="A49" s="8">
        <f t="shared" si="1"/>
        <v>8.1899999999999959</v>
      </c>
      <c r="B49" s="27" t="s">
        <v>33</v>
      </c>
      <c r="C49" s="12"/>
      <c r="D49" s="28"/>
      <c r="E49" s="28" t="s">
        <v>9</v>
      </c>
      <c r="F49" s="28" t="s">
        <v>9</v>
      </c>
      <c r="G49" s="28" t="s">
        <v>9</v>
      </c>
      <c r="H49" s="3"/>
      <c r="I49" s="3"/>
      <c r="J49" s="4"/>
      <c r="K49" s="4"/>
      <c r="L49" s="4"/>
      <c r="M49" s="4"/>
      <c r="N49" s="4"/>
      <c r="O49" s="5"/>
      <c r="P49" s="5"/>
    </row>
    <row r="50" spans="1:16" ht="30" x14ac:dyDescent="0.25">
      <c r="A50" s="25">
        <v>10</v>
      </c>
      <c r="B50" s="26" t="s">
        <v>61</v>
      </c>
      <c r="C50" s="36"/>
      <c r="D50" s="15" t="s">
        <v>9</v>
      </c>
      <c r="E50" s="15" t="s">
        <v>9</v>
      </c>
      <c r="F50" s="15" t="s">
        <v>9</v>
      </c>
      <c r="G50" s="15" t="s">
        <v>9</v>
      </c>
      <c r="H50" s="37"/>
      <c r="I50" s="37"/>
      <c r="J50" s="38"/>
      <c r="K50" s="38"/>
      <c r="L50" s="38"/>
      <c r="M50" s="38"/>
      <c r="N50" s="38"/>
      <c r="O50" s="39"/>
      <c r="P50" s="39"/>
    </row>
    <row r="51" spans="1:16" x14ac:dyDescent="0.25">
      <c r="A51" s="8">
        <f t="shared" ref="A51:A74" si="2">A50+0.01</f>
        <v>10.01</v>
      </c>
      <c r="B51" s="31" t="s">
        <v>45</v>
      </c>
      <c r="C51" s="7"/>
      <c r="D51" s="30"/>
      <c r="E51" s="30" t="s">
        <v>9</v>
      </c>
      <c r="F51" s="30" t="s">
        <v>9</v>
      </c>
      <c r="G51" s="30" t="s">
        <v>9</v>
      </c>
      <c r="H51" s="3"/>
      <c r="I51" s="3"/>
      <c r="J51" s="4"/>
      <c r="K51" s="4"/>
      <c r="L51" s="4"/>
      <c r="M51" s="4"/>
      <c r="N51" s="4"/>
      <c r="O51" s="5"/>
      <c r="P51" s="5"/>
    </row>
    <row r="52" spans="1:16" ht="25.5" x14ac:dyDescent="0.25">
      <c r="A52" s="8">
        <f t="shared" si="2"/>
        <v>10.02</v>
      </c>
      <c r="B52" s="31" t="s">
        <v>46</v>
      </c>
      <c r="C52" s="12"/>
      <c r="D52" s="30"/>
      <c r="E52" s="30"/>
      <c r="F52" s="30"/>
      <c r="G52" s="30" t="s">
        <v>9</v>
      </c>
      <c r="H52" s="3"/>
      <c r="I52" s="3"/>
      <c r="J52" s="4"/>
      <c r="K52" s="4"/>
      <c r="L52" s="4"/>
      <c r="M52" s="4"/>
      <c r="N52" s="4"/>
      <c r="O52" s="5"/>
      <c r="P52" s="5"/>
    </row>
    <row r="53" spans="1:16" x14ac:dyDescent="0.25">
      <c r="A53" s="8">
        <f t="shared" si="2"/>
        <v>10.029999999999999</v>
      </c>
      <c r="B53" s="31" t="s">
        <v>47</v>
      </c>
      <c r="C53" s="12"/>
      <c r="D53" s="30"/>
      <c r="E53" s="30"/>
      <c r="F53" s="30"/>
      <c r="G53" s="30" t="s">
        <v>9</v>
      </c>
      <c r="H53" s="3"/>
      <c r="I53" s="3"/>
      <c r="J53" s="4"/>
      <c r="K53" s="4"/>
      <c r="L53" s="4"/>
      <c r="M53" s="4"/>
      <c r="N53" s="4"/>
      <c r="O53" s="5"/>
      <c r="P53" s="5"/>
    </row>
    <row r="54" spans="1:16" x14ac:dyDescent="0.25">
      <c r="A54" s="8">
        <f t="shared" si="2"/>
        <v>10.039999999999999</v>
      </c>
      <c r="B54" s="31" t="s">
        <v>48</v>
      </c>
      <c r="C54" s="12"/>
      <c r="D54" s="30"/>
      <c r="E54" s="30"/>
      <c r="F54" s="30"/>
      <c r="G54" s="30" t="s">
        <v>9</v>
      </c>
      <c r="H54" s="3"/>
      <c r="I54" s="3"/>
      <c r="J54" s="4"/>
      <c r="K54" s="4"/>
      <c r="L54" s="4"/>
      <c r="M54" s="4"/>
      <c r="N54" s="4"/>
      <c r="O54" s="5"/>
      <c r="P54" s="5"/>
    </row>
    <row r="55" spans="1:16" x14ac:dyDescent="0.25">
      <c r="A55" s="8">
        <f t="shared" si="2"/>
        <v>10.049999999999999</v>
      </c>
      <c r="B55" s="31" t="s">
        <v>49</v>
      </c>
      <c r="C55" s="12"/>
      <c r="D55" s="30"/>
      <c r="E55" s="30"/>
      <c r="F55" s="30"/>
      <c r="G55" s="30" t="s">
        <v>9</v>
      </c>
      <c r="H55" s="3"/>
      <c r="I55" s="3"/>
      <c r="J55" s="4"/>
      <c r="K55" s="4"/>
      <c r="L55" s="4"/>
      <c r="M55" s="4"/>
      <c r="N55" s="4"/>
      <c r="O55" s="5"/>
      <c r="P55" s="5"/>
    </row>
    <row r="56" spans="1:16" x14ac:dyDescent="0.25">
      <c r="A56" s="8">
        <f t="shared" si="2"/>
        <v>10.059999999999999</v>
      </c>
      <c r="B56" s="31" t="s">
        <v>50</v>
      </c>
      <c r="C56" s="12"/>
      <c r="D56" s="30"/>
      <c r="E56" s="30"/>
      <c r="F56" s="30"/>
      <c r="G56" s="30" t="s">
        <v>9</v>
      </c>
      <c r="H56" s="3"/>
      <c r="I56" s="3"/>
      <c r="J56" s="4"/>
      <c r="K56" s="4"/>
      <c r="L56" s="4"/>
      <c r="M56" s="4"/>
      <c r="N56" s="4"/>
      <c r="O56" s="5"/>
      <c r="P56" s="5"/>
    </row>
    <row r="57" spans="1:16" ht="25.5" x14ac:dyDescent="0.25">
      <c r="A57" s="8">
        <f t="shared" si="2"/>
        <v>10.069999999999999</v>
      </c>
      <c r="B57" s="31" t="s">
        <v>51</v>
      </c>
      <c r="C57" s="12"/>
      <c r="D57" s="30"/>
      <c r="E57" s="30"/>
      <c r="F57" s="30"/>
      <c r="G57" s="30" t="s">
        <v>9</v>
      </c>
      <c r="H57" s="3"/>
      <c r="I57" s="3"/>
      <c r="J57" s="4"/>
      <c r="K57" s="4"/>
      <c r="L57" s="4"/>
      <c r="M57" s="4"/>
      <c r="N57" s="4"/>
      <c r="O57" s="5"/>
      <c r="P57" s="5"/>
    </row>
    <row r="58" spans="1:16" x14ac:dyDescent="0.25">
      <c r="A58" s="8">
        <f t="shared" si="2"/>
        <v>10.079999999999998</v>
      </c>
      <c r="B58" s="31" t="s">
        <v>52</v>
      </c>
      <c r="C58" s="12"/>
      <c r="D58" s="30"/>
      <c r="E58" s="30"/>
      <c r="F58" s="30"/>
      <c r="G58" s="30" t="s">
        <v>9</v>
      </c>
      <c r="H58" s="3"/>
      <c r="I58" s="3"/>
      <c r="J58" s="4"/>
      <c r="K58" s="4"/>
      <c r="L58" s="4"/>
      <c r="M58" s="4"/>
      <c r="N58" s="4"/>
      <c r="O58" s="5"/>
      <c r="P58" s="5"/>
    </row>
    <row r="59" spans="1:16" ht="25.5" x14ac:dyDescent="0.25">
      <c r="A59" s="8">
        <f t="shared" si="2"/>
        <v>10.089999999999998</v>
      </c>
      <c r="B59" s="31" t="s">
        <v>97</v>
      </c>
      <c r="C59" s="12"/>
      <c r="D59" s="30"/>
      <c r="E59" s="30"/>
      <c r="F59" s="30"/>
      <c r="G59" s="30" t="s">
        <v>9</v>
      </c>
      <c r="H59" s="3"/>
      <c r="I59" s="3"/>
      <c r="J59" s="4"/>
      <c r="K59" s="4"/>
      <c r="L59" s="4"/>
      <c r="M59" s="4"/>
      <c r="N59" s="4"/>
      <c r="O59" s="5"/>
      <c r="P59" s="5"/>
    </row>
    <row r="60" spans="1:16" ht="25.5" x14ac:dyDescent="0.25">
      <c r="A60" s="8">
        <f t="shared" si="2"/>
        <v>10.099999999999998</v>
      </c>
      <c r="B60" s="31" t="s">
        <v>98</v>
      </c>
      <c r="C60" s="12"/>
      <c r="D60" s="30"/>
      <c r="E60" s="30"/>
      <c r="F60" s="30"/>
      <c r="G60" s="30"/>
      <c r="H60" s="3"/>
      <c r="I60" s="3"/>
      <c r="J60" s="4"/>
      <c r="K60" s="4"/>
      <c r="L60" s="4"/>
      <c r="M60" s="4"/>
      <c r="N60" s="4"/>
      <c r="O60" s="5"/>
      <c r="P60" s="5"/>
    </row>
    <row r="61" spans="1:16" ht="25.5" x14ac:dyDescent="0.25">
      <c r="A61" s="8">
        <f t="shared" si="2"/>
        <v>10.109999999999998</v>
      </c>
      <c r="B61" s="31" t="s">
        <v>115</v>
      </c>
      <c r="C61" s="12"/>
      <c r="D61" s="30"/>
      <c r="E61" s="30"/>
      <c r="F61" s="30"/>
      <c r="G61" s="30"/>
      <c r="H61" s="3"/>
      <c r="I61" s="3"/>
      <c r="J61" s="4"/>
      <c r="K61" s="4"/>
      <c r="L61" s="4"/>
      <c r="M61" s="4"/>
      <c r="N61" s="4"/>
      <c r="O61" s="5"/>
      <c r="P61" s="5"/>
    </row>
    <row r="62" spans="1:16" x14ac:dyDescent="0.25">
      <c r="A62" s="8">
        <f t="shared" si="2"/>
        <v>10.119999999999997</v>
      </c>
      <c r="B62" s="31" t="s">
        <v>99</v>
      </c>
      <c r="C62" s="12"/>
      <c r="D62" s="30"/>
      <c r="E62" s="30"/>
      <c r="F62" s="30"/>
      <c r="G62" s="30"/>
      <c r="H62" s="3"/>
      <c r="I62" s="3"/>
      <c r="J62" s="4"/>
      <c r="K62" s="4"/>
      <c r="L62" s="4"/>
      <c r="M62" s="4"/>
      <c r="N62" s="4"/>
      <c r="O62" s="5"/>
      <c r="P62" s="5"/>
    </row>
    <row r="63" spans="1:16" ht="25.5" x14ac:dyDescent="0.25">
      <c r="A63" s="8">
        <f t="shared" si="2"/>
        <v>10.129999999999997</v>
      </c>
      <c r="B63" s="31" t="s">
        <v>53</v>
      </c>
      <c r="C63" s="12"/>
      <c r="D63" s="30"/>
      <c r="E63" s="30"/>
      <c r="F63" s="30"/>
      <c r="G63" s="30" t="s">
        <v>9</v>
      </c>
      <c r="H63" s="3"/>
      <c r="I63" s="3"/>
      <c r="J63" s="4"/>
      <c r="K63" s="4"/>
      <c r="L63" s="4"/>
      <c r="M63" s="4"/>
      <c r="N63" s="4"/>
      <c r="O63" s="5"/>
      <c r="P63" s="5"/>
    </row>
    <row r="64" spans="1:16" ht="38.25" x14ac:dyDescent="0.25">
      <c r="A64" s="8">
        <f t="shared" si="2"/>
        <v>10.139999999999997</v>
      </c>
      <c r="B64" s="32" t="s">
        <v>94</v>
      </c>
      <c r="C64" s="7"/>
      <c r="D64" s="30"/>
      <c r="E64" s="30"/>
      <c r="F64" s="30"/>
      <c r="G64" s="30" t="s">
        <v>9</v>
      </c>
      <c r="H64" s="3"/>
      <c r="I64" s="3"/>
      <c r="J64" s="4"/>
      <c r="K64" s="4"/>
      <c r="L64" s="4"/>
      <c r="M64" s="4"/>
      <c r="N64" s="4"/>
      <c r="O64" s="5"/>
      <c r="P64" s="5"/>
    </row>
    <row r="65" spans="1:16" ht="38.25" x14ac:dyDescent="0.25">
      <c r="A65" s="8">
        <f t="shared" si="2"/>
        <v>10.149999999999997</v>
      </c>
      <c r="B65" s="31" t="s">
        <v>114</v>
      </c>
      <c r="C65" s="7"/>
      <c r="D65" s="30"/>
      <c r="E65" s="30"/>
      <c r="F65" s="30"/>
      <c r="G65" s="30" t="s">
        <v>9</v>
      </c>
      <c r="H65" s="3"/>
      <c r="I65" s="3"/>
      <c r="J65" s="4"/>
      <c r="K65" s="4"/>
      <c r="L65" s="4"/>
      <c r="M65" s="4"/>
      <c r="N65" s="4"/>
      <c r="O65" s="5"/>
      <c r="P65" s="5"/>
    </row>
    <row r="66" spans="1:16" ht="25.5" x14ac:dyDescent="0.25">
      <c r="A66" s="8">
        <f t="shared" si="2"/>
        <v>10.159999999999997</v>
      </c>
      <c r="B66" s="31" t="s">
        <v>54</v>
      </c>
      <c r="C66" s="7"/>
      <c r="D66" s="30"/>
      <c r="E66" s="30"/>
      <c r="F66" s="30"/>
      <c r="G66" s="30" t="s">
        <v>9</v>
      </c>
      <c r="H66" s="3"/>
      <c r="I66" s="3"/>
      <c r="J66" s="4"/>
      <c r="K66" s="4"/>
      <c r="L66" s="4"/>
      <c r="M66" s="4"/>
      <c r="N66" s="4"/>
      <c r="O66" s="5"/>
      <c r="P66" s="5"/>
    </row>
    <row r="67" spans="1:16" ht="25.5" x14ac:dyDescent="0.25">
      <c r="A67" s="8">
        <f t="shared" si="2"/>
        <v>10.169999999999996</v>
      </c>
      <c r="B67" s="31" t="s">
        <v>55</v>
      </c>
      <c r="C67" s="12"/>
      <c r="D67" s="30"/>
      <c r="E67" s="30"/>
      <c r="F67" s="30"/>
      <c r="G67" s="30" t="s">
        <v>9</v>
      </c>
      <c r="H67" s="3"/>
      <c r="I67" s="3"/>
      <c r="J67" s="4"/>
      <c r="K67" s="4"/>
      <c r="L67" s="4"/>
      <c r="M67" s="4"/>
      <c r="N67" s="4"/>
      <c r="O67" s="5"/>
      <c r="P67" s="5"/>
    </row>
    <row r="68" spans="1:16" x14ac:dyDescent="0.25">
      <c r="A68" s="8">
        <f t="shared" si="2"/>
        <v>10.179999999999996</v>
      </c>
      <c r="B68" s="31" t="s">
        <v>56</v>
      </c>
      <c r="C68" s="7"/>
      <c r="D68" s="30"/>
      <c r="E68" s="30"/>
      <c r="F68" s="30"/>
      <c r="G68" s="30" t="s">
        <v>9</v>
      </c>
      <c r="H68" s="3"/>
      <c r="I68" s="3"/>
      <c r="J68" s="4"/>
      <c r="K68" s="4"/>
      <c r="L68" s="4"/>
      <c r="M68" s="4"/>
      <c r="N68" s="4"/>
      <c r="O68" s="5"/>
      <c r="P68" s="5"/>
    </row>
    <row r="69" spans="1:16" ht="25.5" x14ac:dyDescent="0.25">
      <c r="A69" s="8">
        <f t="shared" si="2"/>
        <v>10.189999999999996</v>
      </c>
      <c r="B69" s="31" t="s">
        <v>60</v>
      </c>
      <c r="C69" s="7"/>
      <c r="D69" s="30"/>
      <c r="E69" s="30"/>
      <c r="F69" s="30"/>
      <c r="G69" s="30" t="s">
        <v>9</v>
      </c>
      <c r="H69" s="3"/>
      <c r="I69" s="3"/>
      <c r="J69" s="4"/>
      <c r="K69" s="4"/>
      <c r="L69" s="4"/>
      <c r="M69" s="4"/>
      <c r="N69" s="4"/>
      <c r="O69" s="5"/>
      <c r="P69" s="5"/>
    </row>
    <row r="70" spans="1:16" x14ac:dyDescent="0.25">
      <c r="A70" s="8">
        <f t="shared" si="2"/>
        <v>10.199999999999996</v>
      </c>
      <c r="B70" s="31" t="s">
        <v>129</v>
      </c>
      <c r="C70" s="7"/>
      <c r="D70" s="30"/>
      <c r="E70" s="30"/>
      <c r="F70" s="30"/>
      <c r="G70" s="30"/>
      <c r="H70" s="3"/>
      <c r="I70" s="3"/>
      <c r="J70" s="4"/>
      <c r="K70" s="4"/>
      <c r="L70" s="4"/>
      <c r="M70" s="4"/>
      <c r="N70" s="4"/>
      <c r="O70" s="5"/>
      <c r="P70" s="5"/>
    </row>
    <row r="71" spans="1:16" x14ac:dyDescent="0.25">
      <c r="A71" s="8">
        <f t="shared" si="2"/>
        <v>10.209999999999996</v>
      </c>
      <c r="B71" s="31" t="s">
        <v>130</v>
      </c>
      <c r="C71" s="7"/>
      <c r="D71" s="30"/>
      <c r="E71" s="30"/>
      <c r="F71" s="30"/>
      <c r="G71" s="30"/>
      <c r="H71" s="3"/>
      <c r="I71" s="3"/>
      <c r="J71" s="4"/>
      <c r="K71" s="4"/>
      <c r="L71" s="4"/>
      <c r="M71" s="4"/>
      <c r="N71" s="4"/>
      <c r="O71" s="5"/>
      <c r="P71" s="5"/>
    </row>
    <row r="72" spans="1:16" x14ac:dyDescent="0.25">
      <c r="A72" s="8">
        <f t="shared" si="2"/>
        <v>10.219999999999995</v>
      </c>
      <c r="B72" s="31" t="s">
        <v>57</v>
      </c>
      <c r="C72" s="12"/>
      <c r="D72" s="30"/>
      <c r="E72" s="30"/>
      <c r="F72" s="30"/>
      <c r="G72" s="30" t="s">
        <v>9</v>
      </c>
      <c r="H72" s="3"/>
      <c r="I72" s="3"/>
      <c r="J72" s="4"/>
      <c r="K72" s="4"/>
      <c r="L72" s="4"/>
      <c r="M72" s="4"/>
      <c r="N72" s="4"/>
      <c r="O72" s="5"/>
      <c r="P72" s="5"/>
    </row>
    <row r="73" spans="1:16" x14ac:dyDescent="0.25">
      <c r="A73" s="8">
        <f t="shared" si="2"/>
        <v>10.229999999999995</v>
      </c>
      <c r="B73" s="31" t="s">
        <v>58</v>
      </c>
      <c r="C73" s="12"/>
      <c r="D73" s="30"/>
      <c r="E73" s="30"/>
      <c r="F73" s="30"/>
      <c r="G73" s="30" t="s">
        <v>9</v>
      </c>
      <c r="H73" s="3"/>
      <c r="I73" s="3"/>
      <c r="J73" s="4"/>
      <c r="K73" s="4"/>
      <c r="L73" s="4"/>
      <c r="M73" s="4"/>
      <c r="N73" s="4"/>
      <c r="O73" s="5"/>
      <c r="P73" s="5"/>
    </row>
    <row r="74" spans="1:16" ht="25.5" x14ac:dyDescent="0.25">
      <c r="A74" s="8">
        <f t="shared" si="2"/>
        <v>10.239999999999995</v>
      </c>
      <c r="B74" s="31" t="s">
        <v>59</v>
      </c>
      <c r="C74" s="12"/>
      <c r="D74" s="30"/>
      <c r="E74" s="30"/>
      <c r="F74" s="30"/>
      <c r="G74" s="30" t="s">
        <v>9</v>
      </c>
      <c r="H74" s="3"/>
      <c r="I74" s="3"/>
      <c r="J74" s="4"/>
      <c r="K74" s="4"/>
      <c r="L74" s="4"/>
      <c r="M74" s="4"/>
      <c r="N74" s="4"/>
      <c r="O74" s="5"/>
      <c r="P74" s="5"/>
    </row>
    <row r="75" spans="1:16" ht="15" x14ac:dyDescent="0.25">
      <c r="A75" s="25">
        <v>11</v>
      </c>
      <c r="B75" s="26" t="s">
        <v>43</v>
      </c>
      <c r="C75" s="36"/>
      <c r="D75" s="15" t="s">
        <v>9</v>
      </c>
      <c r="E75" s="15" t="s">
        <v>9</v>
      </c>
      <c r="F75" s="15" t="s">
        <v>9</v>
      </c>
      <c r="G75" s="15" t="s">
        <v>9</v>
      </c>
      <c r="H75" s="37"/>
      <c r="I75" s="37"/>
      <c r="J75" s="38"/>
      <c r="K75" s="38"/>
      <c r="L75" s="38"/>
      <c r="M75" s="38"/>
      <c r="N75" s="38"/>
      <c r="O75" s="39"/>
      <c r="P75" s="39"/>
    </row>
    <row r="76" spans="1:16" ht="38.25" x14ac:dyDescent="0.25">
      <c r="A76" s="8">
        <f>A75+0.01</f>
        <v>11.01</v>
      </c>
      <c r="B76" s="27" t="s">
        <v>122</v>
      </c>
      <c r="C76" s="12"/>
      <c r="D76" s="28"/>
      <c r="E76" s="28" t="s">
        <v>9</v>
      </c>
      <c r="F76" s="28" t="s">
        <v>9</v>
      </c>
      <c r="G76" s="28" t="s">
        <v>9</v>
      </c>
      <c r="H76" s="3"/>
      <c r="I76" s="3"/>
      <c r="J76" s="4"/>
      <c r="K76" s="4"/>
      <c r="L76" s="4"/>
      <c r="M76" s="4"/>
      <c r="N76" s="4"/>
      <c r="O76" s="5"/>
      <c r="P76" s="5"/>
    </row>
    <row r="77" spans="1:16" ht="25.5" x14ac:dyDescent="0.25">
      <c r="A77" s="8">
        <f t="shared" ref="A77:A91" si="3">A76+0.01</f>
        <v>11.02</v>
      </c>
      <c r="B77" s="27" t="s">
        <v>62</v>
      </c>
      <c r="C77" s="12"/>
      <c r="D77" s="28"/>
      <c r="E77" s="28" t="s">
        <v>9</v>
      </c>
      <c r="F77" s="28" t="s">
        <v>9</v>
      </c>
      <c r="G77" s="28" t="s">
        <v>9</v>
      </c>
      <c r="H77" s="3"/>
      <c r="I77" s="3"/>
      <c r="J77" s="4"/>
      <c r="K77" s="4"/>
      <c r="L77" s="4"/>
      <c r="M77" s="4"/>
      <c r="N77" s="4"/>
      <c r="O77" s="5"/>
      <c r="P77" s="5"/>
    </row>
    <row r="78" spans="1:16" x14ac:dyDescent="0.25">
      <c r="A78" s="8">
        <f t="shared" si="3"/>
        <v>11.03</v>
      </c>
      <c r="B78" s="27" t="s">
        <v>116</v>
      </c>
      <c r="C78" s="12"/>
      <c r="D78" s="28"/>
      <c r="E78" s="28" t="s">
        <v>9</v>
      </c>
      <c r="F78" s="28" t="s">
        <v>9</v>
      </c>
      <c r="G78" s="28" t="s">
        <v>9</v>
      </c>
      <c r="H78" s="3"/>
      <c r="I78" s="3"/>
      <c r="J78" s="4"/>
      <c r="K78" s="4"/>
      <c r="L78" s="4"/>
      <c r="M78" s="4"/>
      <c r="N78" s="4"/>
      <c r="O78" s="5"/>
      <c r="P78" s="5"/>
    </row>
    <row r="79" spans="1:16" ht="25.5" x14ac:dyDescent="0.25">
      <c r="A79" s="8">
        <f t="shared" si="3"/>
        <v>11.04</v>
      </c>
      <c r="B79" s="27" t="s">
        <v>117</v>
      </c>
      <c r="C79" s="12"/>
      <c r="D79" s="28"/>
      <c r="E79" s="28"/>
      <c r="F79" s="28"/>
      <c r="G79" s="28" t="s">
        <v>9</v>
      </c>
      <c r="H79" s="3"/>
      <c r="I79" s="3"/>
      <c r="J79" s="4"/>
      <c r="K79" s="4"/>
      <c r="L79" s="4"/>
      <c r="M79" s="4"/>
      <c r="N79" s="4"/>
      <c r="O79" s="5"/>
      <c r="P79" s="5"/>
    </row>
    <row r="80" spans="1:16" ht="25.5" x14ac:dyDescent="0.25">
      <c r="A80" s="8">
        <f t="shared" si="3"/>
        <v>11.049999999999999</v>
      </c>
      <c r="B80" s="27" t="s">
        <v>118</v>
      </c>
      <c r="C80" s="12"/>
      <c r="D80" s="28"/>
      <c r="E80" s="28"/>
      <c r="F80" s="28"/>
      <c r="G80" s="28" t="s">
        <v>9</v>
      </c>
      <c r="H80" s="3"/>
      <c r="I80" s="3"/>
      <c r="J80" s="4"/>
      <c r="K80" s="4"/>
      <c r="L80" s="4"/>
      <c r="M80" s="4"/>
      <c r="N80" s="4"/>
      <c r="O80" s="5"/>
      <c r="P80" s="5"/>
    </row>
    <row r="81" spans="1:16" ht="25.5" x14ac:dyDescent="0.25">
      <c r="A81" s="8">
        <f t="shared" si="3"/>
        <v>11.059999999999999</v>
      </c>
      <c r="B81" s="27" t="s">
        <v>119</v>
      </c>
      <c r="C81" s="12"/>
      <c r="D81" s="28"/>
      <c r="E81" s="28" t="s">
        <v>9</v>
      </c>
      <c r="F81" s="28" t="s">
        <v>9</v>
      </c>
      <c r="G81" s="28"/>
      <c r="H81" s="3"/>
      <c r="I81" s="3"/>
      <c r="J81" s="4"/>
      <c r="K81" s="4"/>
      <c r="L81" s="4"/>
      <c r="M81" s="4"/>
      <c r="N81" s="4"/>
      <c r="O81" s="5"/>
      <c r="P81" s="5"/>
    </row>
    <row r="82" spans="1:16" ht="25.5" x14ac:dyDescent="0.25">
      <c r="A82" s="8">
        <f t="shared" si="3"/>
        <v>11.069999999999999</v>
      </c>
      <c r="B82" s="27" t="s">
        <v>120</v>
      </c>
      <c r="C82" s="12"/>
      <c r="D82" s="28"/>
      <c r="E82" s="28" t="s">
        <v>9</v>
      </c>
      <c r="F82" s="28" t="s">
        <v>9</v>
      </c>
      <c r="G82" s="28"/>
      <c r="H82" s="3"/>
      <c r="I82" s="3"/>
      <c r="J82" s="4"/>
      <c r="K82" s="4"/>
      <c r="L82" s="4"/>
      <c r="M82" s="4"/>
      <c r="N82" s="4"/>
      <c r="O82" s="5"/>
      <c r="P82" s="5"/>
    </row>
    <row r="83" spans="1:16" x14ac:dyDescent="0.25">
      <c r="A83" s="8">
        <f t="shared" si="3"/>
        <v>11.079999999999998</v>
      </c>
      <c r="B83" s="27" t="s">
        <v>63</v>
      </c>
      <c r="C83" s="12"/>
      <c r="D83" s="28"/>
      <c r="E83" s="28"/>
      <c r="F83" s="28"/>
      <c r="G83" s="28"/>
      <c r="H83" s="3"/>
      <c r="I83" s="3"/>
      <c r="J83" s="4"/>
      <c r="K83" s="4"/>
      <c r="L83" s="4"/>
      <c r="M83" s="4"/>
      <c r="N83" s="4"/>
      <c r="O83" s="5"/>
      <c r="P83" s="5"/>
    </row>
    <row r="84" spans="1:16" x14ac:dyDescent="0.25">
      <c r="A84" s="8">
        <f t="shared" si="3"/>
        <v>11.089999999999998</v>
      </c>
      <c r="B84" s="27" t="s">
        <v>84</v>
      </c>
      <c r="C84" s="12"/>
      <c r="D84" s="28"/>
      <c r="E84" s="28"/>
      <c r="F84" s="28"/>
      <c r="G84" s="28"/>
      <c r="H84" s="3"/>
      <c r="I84" s="3"/>
      <c r="J84" s="4"/>
      <c r="K84" s="4"/>
      <c r="L84" s="4"/>
      <c r="M84" s="4"/>
      <c r="N84" s="4"/>
      <c r="O84" s="5"/>
      <c r="P84" s="5"/>
    </row>
    <row r="85" spans="1:16" x14ac:dyDescent="0.25">
      <c r="A85" s="8">
        <f t="shared" si="3"/>
        <v>11.099999999999998</v>
      </c>
      <c r="B85" s="27" t="s">
        <v>64</v>
      </c>
      <c r="C85" s="12"/>
      <c r="D85" s="28"/>
      <c r="E85" s="28"/>
      <c r="F85" s="28"/>
      <c r="G85" s="28" t="s">
        <v>9</v>
      </c>
      <c r="H85" s="3"/>
      <c r="I85" s="3"/>
      <c r="J85" s="4"/>
      <c r="K85" s="4"/>
      <c r="L85" s="4"/>
      <c r="M85" s="4"/>
      <c r="N85" s="4"/>
      <c r="O85" s="5"/>
      <c r="P85" s="5"/>
    </row>
    <row r="86" spans="1:16" x14ac:dyDescent="0.25">
      <c r="A86" s="8">
        <f t="shared" si="3"/>
        <v>11.109999999999998</v>
      </c>
      <c r="B86" s="27" t="s">
        <v>85</v>
      </c>
      <c r="C86" s="12"/>
      <c r="D86" s="28"/>
      <c r="E86" s="28"/>
      <c r="F86" s="28"/>
      <c r="G86" s="28" t="s">
        <v>9</v>
      </c>
      <c r="H86" s="3"/>
      <c r="I86" s="3"/>
      <c r="J86" s="4"/>
      <c r="K86" s="4"/>
      <c r="L86" s="4"/>
      <c r="M86" s="4"/>
      <c r="N86" s="4"/>
      <c r="O86" s="5"/>
      <c r="P86" s="5"/>
    </row>
    <row r="87" spans="1:16" x14ac:dyDescent="0.25">
      <c r="A87" s="8">
        <f t="shared" si="3"/>
        <v>11.119999999999997</v>
      </c>
      <c r="B87" s="27" t="s">
        <v>67</v>
      </c>
      <c r="C87" s="12"/>
      <c r="D87" s="28"/>
      <c r="E87" s="28"/>
      <c r="F87" s="28"/>
      <c r="G87" s="28" t="s">
        <v>9</v>
      </c>
      <c r="H87" s="3"/>
      <c r="I87" s="3"/>
      <c r="J87" s="4"/>
      <c r="K87" s="4"/>
      <c r="L87" s="4"/>
      <c r="M87" s="4"/>
      <c r="N87" s="4"/>
      <c r="O87" s="5"/>
      <c r="P87" s="5"/>
    </row>
    <row r="88" spans="1:16" x14ac:dyDescent="0.25">
      <c r="A88" s="8">
        <f t="shared" si="3"/>
        <v>11.129999999999997</v>
      </c>
      <c r="B88" s="27" t="s">
        <v>69</v>
      </c>
      <c r="C88" s="12"/>
      <c r="D88" s="28"/>
      <c r="E88" s="28"/>
      <c r="F88" s="28"/>
      <c r="G88" s="28" t="s">
        <v>9</v>
      </c>
      <c r="H88" s="3"/>
      <c r="I88" s="3"/>
      <c r="J88" s="4"/>
      <c r="K88" s="4"/>
      <c r="L88" s="4"/>
      <c r="M88" s="4"/>
      <c r="N88" s="4"/>
      <c r="O88" s="5"/>
      <c r="P88" s="5"/>
    </row>
    <row r="89" spans="1:16" x14ac:dyDescent="0.25">
      <c r="A89" s="8">
        <f t="shared" si="3"/>
        <v>11.139999999999997</v>
      </c>
      <c r="B89" s="27" t="s">
        <v>95</v>
      </c>
      <c r="C89" s="12"/>
      <c r="D89" s="28"/>
      <c r="E89" s="28"/>
      <c r="F89" s="28"/>
      <c r="G89" s="28" t="s">
        <v>9</v>
      </c>
      <c r="H89" s="3"/>
      <c r="I89" s="3"/>
      <c r="J89" s="4"/>
      <c r="K89" s="4"/>
      <c r="L89" s="4"/>
      <c r="M89" s="4"/>
      <c r="N89" s="4"/>
      <c r="O89" s="5"/>
      <c r="P89" s="5"/>
    </row>
    <row r="90" spans="1:16" x14ac:dyDescent="0.25">
      <c r="A90" s="8">
        <f t="shared" si="3"/>
        <v>11.149999999999997</v>
      </c>
      <c r="B90" s="27" t="s">
        <v>121</v>
      </c>
      <c r="C90" s="12"/>
      <c r="D90" s="28"/>
      <c r="E90" s="28" t="s">
        <v>9</v>
      </c>
      <c r="F90" s="28" t="s">
        <v>9</v>
      </c>
      <c r="G90" s="28" t="s">
        <v>9</v>
      </c>
      <c r="H90" s="3"/>
      <c r="I90" s="3"/>
      <c r="J90" s="4"/>
      <c r="K90" s="4"/>
      <c r="L90" s="4"/>
      <c r="M90" s="4"/>
      <c r="N90" s="4"/>
      <c r="O90" s="5"/>
      <c r="P90" s="5"/>
    </row>
    <row r="91" spans="1:16" x14ac:dyDescent="0.25">
      <c r="A91" s="8">
        <f t="shared" si="3"/>
        <v>11.159999999999997</v>
      </c>
      <c r="B91" s="27" t="s">
        <v>68</v>
      </c>
      <c r="C91" s="12"/>
      <c r="D91" s="28"/>
      <c r="E91" s="28" t="s">
        <v>9</v>
      </c>
      <c r="F91" s="28" t="s">
        <v>9</v>
      </c>
      <c r="G91" s="28" t="s">
        <v>9</v>
      </c>
      <c r="H91" s="3"/>
      <c r="I91" s="3"/>
      <c r="J91" s="4"/>
      <c r="K91" s="4"/>
      <c r="L91" s="4"/>
      <c r="M91" s="4"/>
      <c r="N91" s="4"/>
      <c r="O91" s="5"/>
      <c r="P91" s="5"/>
    </row>
    <row r="92" spans="1:16" ht="15" x14ac:dyDescent="0.25">
      <c r="A92" s="25">
        <v>12</v>
      </c>
      <c r="B92" s="26" t="s">
        <v>44</v>
      </c>
      <c r="C92" s="36"/>
      <c r="D92" s="15" t="s">
        <v>9</v>
      </c>
      <c r="E92" s="15" t="s">
        <v>9</v>
      </c>
      <c r="F92" s="15" t="s">
        <v>9</v>
      </c>
      <c r="G92" s="15" t="s">
        <v>9</v>
      </c>
      <c r="H92" s="37"/>
      <c r="I92" s="37"/>
      <c r="J92" s="38"/>
      <c r="K92" s="38"/>
      <c r="L92" s="38"/>
      <c r="M92" s="38"/>
      <c r="N92" s="38"/>
      <c r="O92" s="39"/>
      <c r="P92" s="39"/>
    </row>
    <row r="93" spans="1:16" x14ac:dyDescent="0.25">
      <c r="A93" s="8">
        <f>A92+0.01</f>
        <v>12.01</v>
      </c>
      <c r="B93" s="27" t="s">
        <v>91</v>
      </c>
      <c r="C93" s="7"/>
      <c r="D93" s="28"/>
      <c r="E93" s="28" t="s">
        <v>9</v>
      </c>
      <c r="F93" s="28" t="s">
        <v>9</v>
      </c>
      <c r="G93" s="28" t="s">
        <v>9</v>
      </c>
      <c r="H93" s="6"/>
      <c r="I93" s="3"/>
      <c r="J93" s="4"/>
      <c r="K93" s="4"/>
      <c r="L93" s="4"/>
      <c r="M93" s="4"/>
      <c r="N93" s="4"/>
      <c r="O93" s="5"/>
      <c r="P93" s="5"/>
    </row>
    <row r="94" spans="1:16" x14ac:dyDescent="0.25">
      <c r="A94" s="8">
        <f t="shared" ref="A94:A98" si="4">A93+0.01</f>
        <v>12.02</v>
      </c>
      <c r="B94" s="27" t="s">
        <v>92</v>
      </c>
      <c r="C94" s="7"/>
      <c r="D94" s="28"/>
      <c r="E94" s="28" t="s">
        <v>9</v>
      </c>
      <c r="F94" s="28" t="s">
        <v>9</v>
      </c>
      <c r="G94" s="28" t="s">
        <v>9</v>
      </c>
      <c r="H94" s="6"/>
      <c r="I94" s="3"/>
      <c r="J94" s="4"/>
      <c r="K94" s="4"/>
      <c r="L94" s="4"/>
      <c r="M94" s="4"/>
      <c r="N94" s="4"/>
      <c r="O94" s="5"/>
      <c r="P94" s="5"/>
    </row>
    <row r="95" spans="1:16" x14ac:dyDescent="0.25">
      <c r="A95" s="8">
        <f t="shared" si="4"/>
        <v>12.03</v>
      </c>
      <c r="B95" s="27" t="s">
        <v>112</v>
      </c>
      <c r="C95" s="12"/>
      <c r="D95" s="28"/>
      <c r="E95" s="28" t="s">
        <v>9</v>
      </c>
      <c r="F95" s="28" t="s">
        <v>9</v>
      </c>
      <c r="G95" s="28" t="s">
        <v>9</v>
      </c>
      <c r="H95" s="3"/>
      <c r="I95" s="3"/>
      <c r="J95" s="4"/>
      <c r="K95" s="4"/>
      <c r="L95" s="4"/>
      <c r="M95" s="4"/>
      <c r="N95" s="4"/>
      <c r="O95" s="5"/>
      <c r="P95" s="5"/>
    </row>
    <row r="96" spans="1:16" x14ac:dyDescent="0.25">
      <c r="A96" s="8">
        <f t="shared" si="4"/>
        <v>12.04</v>
      </c>
      <c r="B96" s="27" t="s">
        <v>126</v>
      </c>
      <c r="C96" s="12"/>
      <c r="D96" s="28"/>
      <c r="E96" s="28"/>
      <c r="F96" s="28"/>
      <c r="G96" s="28"/>
      <c r="H96" s="3"/>
      <c r="I96" s="3"/>
      <c r="J96" s="4"/>
      <c r="K96" s="4"/>
      <c r="L96" s="4"/>
      <c r="M96" s="4"/>
      <c r="N96" s="4"/>
      <c r="O96" s="5"/>
      <c r="P96" s="5"/>
    </row>
    <row r="97" spans="1:16" ht="25.5" x14ac:dyDescent="0.25">
      <c r="A97" s="8">
        <f t="shared" si="4"/>
        <v>12.049999999999999</v>
      </c>
      <c r="B97" s="27" t="s">
        <v>127</v>
      </c>
      <c r="C97" s="12"/>
      <c r="D97" s="28"/>
      <c r="E97" s="28"/>
      <c r="F97" s="28"/>
      <c r="G97" s="28"/>
      <c r="H97" s="3"/>
      <c r="I97" s="3"/>
      <c r="J97" s="4"/>
      <c r="K97" s="4"/>
      <c r="L97" s="4"/>
      <c r="M97" s="4"/>
      <c r="N97" s="4"/>
      <c r="O97" s="5"/>
      <c r="P97" s="5"/>
    </row>
    <row r="98" spans="1:16" x14ac:dyDescent="0.25">
      <c r="A98" s="8">
        <f t="shared" si="4"/>
        <v>12.059999999999999</v>
      </c>
      <c r="B98" s="27" t="s">
        <v>111</v>
      </c>
      <c r="C98" s="12"/>
      <c r="D98" s="28"/>
      <c r="E98" s="28" t="s">
        <v>9</v>
      </c>
      <c r="F98" s="28" t="s">
        <v>9</v>
      </c>
      <c r="G98" s="28" t="s">
        <v>9</v>
      </c>
      <c r="H98" s="3"/>
      <c r="I98" s="3"/>
      <c r="J98" s="4"/>
      <c r="K98" s="4"/>
      <c r="L98" s="4"/>
      <c r="M98" s="4"/>
      <c r="N98" s="4"/>
      <c r="O98" s="5"/>
      <c r="P98" s="5"/>
    </row>
    <row r="99" spans="1:16" ht="15" x14ac:dyDescent="0.25">
      <c r="A99" s="25">
        <v>13</v>
      </c>
      <c r="B99" s="26" t="s">
        <v>141</v>
      </c>
      <c r="C99" s="36"/>
      <c r="D99" s="15" t="s">
        <v>9</v>
      </c>
      <c r="E99" s="15" t="s">
        <v>9</v>
      </c>
      <c r="F99" s="15" t="s">
        <v>9</v>
      </c>
      <c r="G99" s="15" t="s">
        <v>9</v>
      </c>
      <c r="H99" s="37"/>
      <c r="I99" s="37"/>
      <c r="J99" s="38"/>
      <c r="K99" s="38"/>
      <c r="L99" s="38"/>
      <c r="M99" s="38"/>
      <c r="N99" s="38"/>
      <c r="O99" s="39"/>
      <c r="P99" s="39"/>
    </row>
    <row r="100" spans="1:16" x14ac:dyDescent="0.25">
      <c r="A100" s="8">
        <f>A99+0.01</f>
        <v>13.01</v>
      </c>
      <c r="B100" s="27" t="s">
        <v>142</v>
      </c>
      <c r="C100" s="7"/>
      <c r="D100" s="28"/>
      <c r="E100" s="28" t="s">
        <v>9</v>
      </c>
      <c r="F100" s="28" t="s">
        <v>9</v>
      </c>
      <c r="G100" s="28" t="s">
        <v>9</v>
      </c>
      <c r="H100" s="6"/>
      <c r="I100" s="3"/>
      <c r="J100" s="4"/>
      <c r="K100" s="4"/>
      <c r="L100" s="4"/>
      <c r="M100" s="4"/>
      <c r="N100" s="4"/>
      <c r="O100" s="5"/>
      <c r="P100" s="5"/>
    </row>
    <row r="101" spans="1:16" x14ac:dyDescent="0.25">
      <c r="A101" s="8">
        <f t="shared" ref="A101" si="5">A100+0.01</f>
        <v>13.02</v>
      </c>
      <c r="B101" s="27" t="s">
        <v>143</v>
      </c>
      <c r="C101" s="7"/>
      <c r="D101" s="28"/>
      <c r="E101" s="28"/>
      <c r="F101" s="28"/>
      <c r="G101" s="28" t="s">
        <v>9</v>
      </c>
      <c r="H101" s="6"/>
      <c r="I101" s="3"/>
      <c r="J101" s="4"/>
      <c r="K101" s="4"/>
      <c r="L101" s="4"/>
      <c r="M101" s="4"/>
      <c r="N101" s="4"/>
      <c r="O101" s="5"/>
      <c r="P101" s="5"/>
    </row>
    <row r="102" spans="1:16" ht="15" x14ac:dyDescent="0.25">
      <c r="A102" s="25">
        <v>14</v>
      </c>
      <c r="B102" s="26" t="s">
        <v>83</v>
      </c>
      <c r="C102" s="36"/>
      <c r="D102" s="15" t="s">
        <v>9</v>
      </c>
      <c r="E102" s="15" t="s">
        <v>9</v>
      </c>
      <c r="F102" s="15" t="s">
        <v>9</v>
      </c>
      <c r="G102" s="15" t="s">
        <v>9</v>
      </c>
      <c r="H102" s="37"/>
      <c r="I102" s="37"/>
      <c r="J102" s="38"/>
      <c r="K102" s="38"/>
      <c r="L102" s="38"/>
      <c r="M102" s="38"/>
      <c r="N102" s="38"/>
      <c r="O102" s="39"/>
      <c r="P102" s="39"/>
    </row>
    <row r="103" spans="1:16" x14ac:dyDescent="0.25">
      <c r="A103" s="8">
        <f>A102+0.01</f>
        <v>14.01</v>
      </c>
      <c r="B103" s="27" t="s">
        <v>66</v>
      </c>
      <c r="C103" s="7"/>
      <c r="D103" s="30"/>
      <c r="E103" s="30"/>
      <c r="F103" s="30"/>
      <c r="G103" s="30" t="s">
        <v>9</v>
      </c>
      <c r="H103" s="3"/>
      <c r="I103" s="3"/>
      <c r="J103" s="4"/>
      <c r="K103" s="4"/>
      <c r="L103" s="4"/>
      <c r="M103" s="4"/>
      <c r="N103" s="4"/>
      <c r="O103" s="5"/>
      <c r="P103" s="5"/>
    </row>
    <row r="104" spans="1:16" ht="89.25" x14ac:dyDescent="0.25">
      <c r="A104" s="8">
        <f>A103+0.01</f>
        <v>14.02</v>
      </c>
      <c r="B104" s="2" t="s">
        <v>81</v>
      </c>
      <c r="C104" s="12"/>
      <c r="D104" s="30"/>
      <c r="E104" s="30" t="s">
        <v>9</v>
      </c>
      <c r="F104" s="30" t="s">
        <v>9</v>
      </c>
      <c r="G104" s="30" t="s">
        <v>9</v>
      </c>
      <c r="H104" s="3"/>
      <c r="I104" s="3"/>
      <c r="J104" s="4"/>
      <c r="K104" s="4"/>
      <c r="L104" s="4"/>
      <c r="M104" s="4"/>
      <c r="N104" s="4"/>
      <c r="O104" s="5"/>
      <c r="P104" s="5"/>
    </row>
    <row r="105" spans="1:16" ht="89.25" x14ac:dyDescent="0.25">
      <c r="A105" s="8">
        <f t="shared" ref="A105:A108" si="6">A104+0.01</f>
        <v>14.03</v>
      </c>
      <c r="B105" s="2" t="s">
        <v>82</v>
      </c>
      <c r="C105" s="12"/>
      <c r="D105" s="30"/>
      <c r="E105" s="30" t="s">
        <v>9</v>
      </c>
      <c r="F105" s="30" t="s">
        <v>9</v>
      </c>
      <c r="G105" s="30" t="s">
        <v>9</v>
      </c>
      <c r="H105" s="3"/>
      <c r="I105" s="3"/>
      <c r="J105" s="4"/>
      <c r="K105" s="4"/>
      <c r="L105" s="4"/>
      <c r="M105" s="4"/>
      <c r="N105" s="4"/>
      <c r="O105" s="5"/>
      <c r="P105" s="5"/>
    </row>
    <row r="106" spans="1:16" ht="25.5" x14ac:dyDescent="0.25">
      <c r="A106" s="8">
        <f t="shared" si="6"/>
        <v>14.04</v>
      </c>
      <c r="B106" s="27" t="s">
        <v>35</v>
      </c>
      <c r="C106" s="12"/>
      <c r="D106" s="30"/>
      <c r="E106" s="30"/>
      <c r="F106" s="30"/>
      <c r="G106" s="30" t="s">
        <v>9</v>
      </c>
      <c r="H106" s="3"/>
      <c r="I106" s="3"/>
      <c r="J106" s="4"/>
      <c r="K106" s="4"/>
      <c r="L106" s="4"/>
      <c r="M106" s="4"/>
      <c r="N106" s="4"/>
      <c r="O106" s="5"/>
      <c r="P106" s="5"/>
    </row>
    <row r="107" spans="1:16" x14ac:dyDescent="0.25">
      <c r="A107" s="8">
        <f t="shared" si="6"/>
        <v>14.049999999999999</v>
      </c>
      <c r="B107" s="27" t="s">
        <v>125</v>
      </c>
      <c r="C107" s="12"/>
      <c r="D107" s="30"/>
      <c r="E107" s="30"/>
      <c r="F107" s="30"/>
      <c r="G107" s="30" t="s">
        <v>9</v>
      </c>
      <c r="H107" s="3"/>
      <c r="I107" s="3"/>
      <c r="J107" s="4"/>
      <c r="K107" s="4"/>
      <c r="L107" s="4"/>
      <c r="M107" s="4"/>
      <c r="N107" s="4"/>
      <c r="O107" s="5"/>
      <c r="P107" s="5"/>
    </row>
    <row r="108" spans="1:16" ht="38.25" x14ac:dyDescent="0.25">
      <c r="A108" s="8">
        <f t="shared" si="6"/>
        <v>14.059999999999999</v>
      </c>
      <c r="B108" s="2" t="s">
        <v>88</v>
      </c>
      <c r="C108" s="12"/>
      <c r="D108" s="30"/>
      <c r="E108" s="30" t="s">
        <v>9</v>
      </c>
      <c r="F108" s="30" t="s">
        <v>9</v>
      </c>
      <c r="G108" s="30" t="s">
        <v>9</v>
      </c>
      <c r="H108" s="3"/>
      <c r="I108" s="3"/>
      <c r="J108" s="4"/>
      <c r="K108" s="4"/>
      <c r="L108" s="4"/>
      <c r="M108" s="4"/>
      <c r="N108" s="4"/>
      <c r="O108" s="5"/>
      <c r="P108" s="5"/>
    </row>
    <row r="109" spans="1:16" ht="15" x14ac:dyDescent="0.25">
      <c r="A109" s="25">
        <v>15</v>
      </c>
      <c r="B109" s="26" t="s">
        <v>96</v>
      </c>
      <c r="C109" s="36"/>
      <c r="D109" s="15" t="s">
        <v>9</v>
      </c>
      <c r="E109" s="15" t="s">
        <v>9</v>
      </c>
      <c r="F109" s="15" t="s">
        <v>9</v>
      </c>
      <c r="G109" s="15" t="s">
        <v>9</v>
      </c>
      <c r="H109" s="37"/>
      <c r="I109" s="37"/>
      <c r="J109" s="38"/>
      <c r="K109" s="38"/>
      <c r="L109" s="38"/>
      <c r="M109" s="38"/>
      <c r="N109" s="38"/>
      <c r="O109" s="39"/>
      <c r="P109" s="39"/>
    </row>
    <row r="110" spans="1:16" ht="25.5" x14ac:dyDescent="0.25">
      <c r="A110" s="8">
        <f>A109+0.01</f>
        <v>15.01</v>
      </c>
      <c r="B110" s="27" t="s">
        <v>123</v>
      </c>
      <c r="C110" s="12"/>
      <c r="D110" s="28"/>
      <c r="E110" s="28"/>
      <c r="F110" s="28"/>
      <c r="G110" s="28"/>
      <c r="H110" s="3"/>
      <c r="I110" s="3"/>
      <c r="J110" s="4"/>
      <c r="K110" s="4"/>
      <c r="L110" s="4"/>
      <c r="M110" s="4"/>
      <c r="N110" s="4"/>
      <c r="O110" s="5"/>
      <c r="P110" s="5"/>
    </row>
    <row r="111" spans="1:16" ht="38.25" x14ac:dyDescent="0.25">
      <c r="A111" s="8">
        <f t="shared" ref="A111" si="7">A110+0.01</f>
        <v>15.02</v>
      </c>
      <c r="B111" s="27" t="s">
        <v>113</v>
      </c>
      <c r="C111" s="12"/>
      <c r="D111" s="28"/>
      <c r="E111" s="28" t="s">
        <v>9</v>
      </c>
      <c r="F111" s="28" t="s">
        <v>9</v>
      </c>
      <c r="G111" s="28" t="s">
        <v>9</v>
      </c>
      <c r="H111" s="3"/>
      <c r="I111" s="3"/>
      <c r="J111" s="4"/>
      <c r="K111" s="4"/>
      <c r="L111" s="4"/>
      <c r="M111" s="4"/>
      <c r="N111" s="4"/>
      <c r="O111" s="5"/>
      <c r="P111" s="5"/>
    </row>
    <row r="112" spans="1:16" ht="15" x14ac:dyDescent="0.25">
      <c r="A112" s="25">
        <v>16</v>
      </c>
      <c r="B112" s="26" t="s">
        <v>12</v>
      </c>
      <c r="C112" s="36"/>
      <c r="D112" s="15" t="s">
        <v>9</v>
      </c>
      <c r="E112" s="15" t="s">
        <v>9</v>
      </c>
      <c r="F112" s="15" t="s">
        <v>9</v>
      </c>
      <c r="G112" s="15" t="s">
        <v>9</v>
      </c>
      <c r="H112" s="37"/>
      <c r="I112" s="37"/>
      <c r="J112" s="38"/>
      <c r="K112" s="38"/>
      <c r="L112" s="38"/>
      <c r="M112" s="38"/>
      <c r="N112" s="38"/>
      <c r="O112" s="39"/>
      <c r="P112" s="39"/>
    </row>
    <row r="113" spans="1:16" x14ac:dyDescent="0.25">
      <c r="A113" s="8">
        <f>A112+0.01</f>
        <v>16.010000000000002</v>
      </c>
      <c r="B113" s="27" t="s">
        <v>65</v>
      </c>
      <c r="C113" s="12"/>
      <c r="D113" s="28"/>
      <c r="E113" s="28"/>
      <c r="F113" s="28"/>
      <c r="G113" s="28"/>
      <c r="H113" s="3"/>
      <c r="I113" s="3"/>
      <c r="J113" s="4"/>
      <c r="K113" s="4"/>
      <c r="L113" s="4"/>
      <c r="M113" s="4"/>
      <c r="N113" s="4"/>
      <c r="O113" s="5"/>
      <c r="P113" s="5"/>
    </row>
    <row r="114" spans="1:16" x14ac:dyDescent="0.25">
      <c r="A114" s="8">
        <f t="shared" ref="A114" si="8">A113+0.01</f>
        <v>16.020000000000003</v>
      </c>
      <c r="B114" s="27" t="s">
        <v>90</v>
      </c>
      <c r="C114" s="12"/>
      <c r="D114" s="28"/>
      <c r="E114" s="28"/>
      <c r="F114" s="28"/>
      <c r="G114" s="28"/>
      <c r="H114" s="3"/>
      <c r="I114" s="3"/>
      <c r="J114" s="4"/>
      <c r="K114" s="4"/>
      <c r="L114" s="4"/>
      <c r="M114" s="4"/>
      <c r="N114" s="4"/>
      <c r="O114" s="5"/>
      <c r="P114" s="5"/>
    </row>
    <row r="115" spans="1:16" ht="15" x14ac:dyDescent="0.25">
      <c r="A115" s="25">
        <v>17</v>
      </c>
      <c r="B115" s="26" t="s">
        <v>124</v>
      </c>
      <c r="C115" s="36"/>
      <c r="D115" s="15" t="s">
        <v>9</v>
      </c>
      <c r="E115" s="15" t="s">
        <v>9</v>
      </c>
      <c r="F115" s="15" t="s">
        <v>9</v>
      </c>
      <c r="G115" s="15" t="s">
        <v>9</v>
      </c>
      <c r="H115" s="37"/>
      <c r="I115" s="37"/>
      <c r="J115" s="38"/>
      <c r="K115" s="38"/>
      <c r="L115" s="38"/>
      <c r="M115" s="38"/>
      <c r="N115" s="38"/>
      <c r="O115" s="39"/>
      <c r="P115" s="39"/>
    </row>
    <row r="116" spans="1:16" x14ac:dyDescent="0.25">
      <c r="A116" s="8">
        <f>A115+0.01</f>
        <v>17.010000000000002</v>
      </c>
      <c r="B116" s="27" t="s">
        <v>70</v>
      </c>
      <c r="C116" s="12"/>
      <c r="D116" s="30" t="s">
        <v>9</v>
      </c>
      <c r="E116" s="28" t="s">
        <v>9</v>
      </c>
      <c r="F116" s="28" t="s">
        <v>9</v>
      </c>
      <c r="G116" s="28" t="s">
        <v>9</v>
      </c>
      <c r="H116" s="3"/>
      <c r="I116" s="3"/>
      <c r="J116" s="4"/>
      <c r="K116" s="4"/>
      <c r="L116" s="4"/>
      <c r="M116" s="4"/>
      <c r="N116" s="4"/>
      <c r="O116" s="5"/>
      <c r="P116" s="5"/>
    </row>
    <row r="117" spans="1:16" x14ac:dyDescent="0.25">
      <c r="A117" s="8">
        <f t="shared" ref="A117" si="9">A116+0.01</f>
        <v>17.020000000000003</v>
      </c>
      <c r="B117" s="27" t="s">
        <v>71</v>
      </c>
      <c r="C117" s="12"/>
      <c r="D117" s="30" t="s">
        <v>9</v>
      </c>
      <c r="E117" s="28" t="s">
        <v>9</v>
      </c>
      <c r="F117" s="28" t="s">
        <v>9</v>
      </c>
      <c r="G117" s="28" t="s">
        <v>9</v>
      </c>
      <c r="H117" s="3"/>
      <c r="I117" s="3"/>
      <c r="J117" s="4"/>
      <c r="K117" s="4"/>
      <c r="L117" s="4"/>
      <c r="M117" s="4"/>
      <c r="N117" s="4"/>
      <c r="O117" s="5"/>
      <c r="P117" s="5"/>
    </row>
  </sheetData>
  <sheetProtection algorithmName="SHA-512" hashValue="XSehKweNaEDvcm2Lf073mCjGBy82bnUDMvvXos69wvTIlS2AsOX/f3cI18LNz8TTn9rajq91HPveHqi8dxnoIA==" saltValue="880zc6BBdNYP9Sfw5vtimA==" spinCount="100000" sheet="1" autoFilter="0"/>
  <autoFilter ref="A1:P117" xr:uid="{00000000-0001-0000-03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&amp;L&amp;G&amp;C&amp;"-,Bold"&amp;18Medupi Power Station &amp;"-,Regular"&amp;11
&amp;"-,Bold"&amp;14Fan Scope Of Work
Unit 1-6</oddHeader>
    <oddFooter>&amp;C© ESKOM Holdings SOC Ltd&amp;R&amp;P Of &amp;N</oddFooter>
  </headerFooter>
  <rowBreaks count="5" manualBreakCount="5">
    <brk id="4" max="16383" man="1"/>
    <brk id="6" max="16383" man="1"/>
    <brk id="8" max="16383" man="1"/>
    <brk id="10" max="16383" man="1"/>
    <brk id="21"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General</vt:lpstr>
      <vt:lpstr>ID Fans</vt:lpstr>
      <vt:lpstr>FD Fans</vt:lpstr>
      <vt:lpstr>PA Fans</vt:lpstr>
      <vt:lpstr>'FD Fans'!Print_Titles</vt:lpstr>
      <vt:lpstr>General!Print_Titles</vt:lpstr>
      <vt:lpstr>'ID Fans'!Print_Titles</vt:lpstr>
      <vt:lpstr>'PA Fans'!Print_Titles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2025-02-07T07:03:52Z</cp:lastPrinted>
  <dcterms:created xsi:type="dcterms:W3CDTF">2018-08-30T10:34:51Z</dcterms:created>
  <dcterms:modified xsi:type="dcterms:W3CDTF">2025-02-07T07:03:57Z</dcterms:modified>
</cp:coreProperties>
</file>